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 Приложение 3 " sheetId="9" r:id="rId1"/>
  </sheets>
  <definedNames>
    <definedName name="_xlnm._FilterDatabase" localSheetId="0" hidden="1">' Приложение 3 '!$A$13:$G$228</definedName>
  </definedNames>
  <calcPr calcId="125725"/>
</workbook>
</file>

<file path=xl/calcChain.xml><?xml version="1.0" encoding="utf-8"?>
<calcChain xmlns="http://schemas.openxmlformats.org/spreadsheetml/2006/main">
  <c r="E44" i="9"/>
  <c r="F173"/>
  <c r="E173"/>
  <c r="F226" l="1"/>
  <c r="F225" s="1"/>
  <c r="F224" s="1"/>
  <c r="E225"/>
  <c r="D225"/>
  <c r="E224"/>
  <c r="D224"/>
  <c r="F179"/>
  <c r="F178" s="1"/>
  <c r="E178"/>
  <c r="D178"/>
  <c r="F142"/>
  <c r="F141" s="1"/>
  <c r="F140" s="1"/>
  <c r="E141"/>
  <c r="D141"/>
  <c r="D140" s="1"/>
  <c r="E140"/>
  <c r="F109"/>
  <c r="F127"/>
  <c r="F68"/>
  <c r="F67" s="1"/>
  <c r="E67"/>
  <c r="D67"/>
  <c r="F24" l="1"/>
  <c r="F132"/>
  <c r="F223"/>
  <c r="F167"/>
  <c r="F166" s="1"/>
  <c r="E166"/>
  <c r="D166"/>
  <c r="F47"/>
  <c r="F46" s="1"/>
  <c r="F45" s="1"/>
  <c r="E46"/>
  <c r="D46"/>
  <c r="E45"/>
  <c r="D45"/>
  <c r="F53"/>
  <c r="F52" s="1"/>
  <c r="F51" s="1"/>
  <c r="E52"/>
  <c r="D52"/>
  <c r="D51" s="1"/>
  <c r="E51"/>
  <c r="E32"/>
  <c r="D33"/>
  <c r="E174"/>
  <c r="F219" l="1"/>
  <c r="F50" l="1"/>
  <c r="F49" s="1"/>
  <c r="F48" s="1"/>
  <c r="E49"/>
  <c r="D49"/>
  <c r="D48" s="1"/>
  <c r="E48"/>
  <c r="F91"/>
  <c r="F90" s="1"/>
  <c r="E90"/>
  <c r="D90"/>
  <c r="F86"/>
  <c r="F85" s="1"/>
  <c r="F84" s="1"/>
  <c r="E85"/>
  <c r="E84" s="1"/>
  <c r="D85"/>
  <c r="D84" s="1"/>
  <c r="F81"/>
  <c r="F80" s="1"/>
  <c r="F79" s="1"/>
  <c r="E80"/>
  <c r="E79" s="1"/>
  <c r="D80"/>
  <c r="D79" s="1"/>
  <c r="E150"/>
  <c r="D150"/>
  <c r="F123"/>
  <c r="F122" s="1"/>
  <c r="F121" s="1"/>
  <c r="F120"/>
  <c r="E119"/>
  <c r="E118" s="1"/>
  <c r="D119"/>
  <c r="D118" s="1"/>
  <c r="E122"/>
  <c r="E121" s="1"/>
  <c r="D122"/>
  <c r="D121" s="1"/>
  <c r="F117"/>
  <c r="E116"/>
  <c r="E115" s="1"/>
  <c r="D116"/>
  <c r="D115" s="1"/>
  <c r="F162"/>
  <c r="E161"/>
  <c r="D161"/>
  <c r="F175" l="1"/>
  <c r="F174" s="1"/>
  <c r="D174"/>
  <c r="E114"/>
  <c r="D114"/>
  <c r="F116"/>
  <c r="F115" s="1"/>
  <c r="F119"/>
  <c r="F118" s="1"/>
  <c r="F114" l="1"/>
  <c r="E69"/>
  <c r="D69"/>
  <c r="F163"/>
  <c r="F170"/>
  <c r="F44"/>
  <c r="F20"/>
  <c r="F18"/>
  <c r="F61"/>
  <c r="F182"/>
  <c r="F156"/>
  <c r="F161" l="1"/>
  <c r="F169"/>
  <c r="F168" s="1"/>
  <c r="E169"/>
  <c r="E168" s="1"/>
  <c r="D169"/>
  <c r="D168" s="1"/>
  <c r="F19" l="1"/>
  <c r="E19"/>
  <c r="D19"/>
  <c r="F17"/>
  <c r="E17"/>
  <c r="D17"/>
  <c r="F187"/>
  <c r="E186"/>
  <c r="D186"/>
  <c r="F186" l="1"/>
  <c r="D16"/>
  <c r="D15" s="1"/>
  <c r="D14" s="1"/>
  <c r="F16"/>
  <c r="F15" s="1"/>
  <c r="F14" s="1"/>
  <c r="E16"/>
  <c r="E15" s="1"/>
  <c r="E14" s="1"/>
  <c r="F181"/>
  <c r="E180"/>
  <c r="D180"/>
  <c r="F39"/>
  <c r="F40"/>
  <c r="F35"/>
  <c r="F33"/>
  <c r="D78"/>
  <c r="F78" s="1"/>
  <c r="D145"/>
  <c r="F145" s="1"/>
  <c r="F58"/>
  <c r="E71"/>
  <c r="D71"/>
  <c r="F42"/>
  <c r="F180" l="1"/>
  <c r="F99" l="1"/>
  <c r="E98"/>
  <c r="E97" s="1"/>
  <c r="D98"/>
  <c r="D97" s="1"/>
  <c r="F89"/>
  <c r="E88"/>
  <c r="E87" s="1"/>
  <c r="D88"/>
  <c r="D87" s="1"/>
  <c r="F214"/>
  <c r="E214"/>
  <c r="D214"/>
  <c r="F210"/>
  <c r="F209" s="1"/>
  <c r="F208" s="1"/>
  <c r="E210"/>
  <c r="D210"/>
  <c r="D209" s="1"/>
  <c r="D208" s="1"/>
  <c r="E208"/>
  <c r="F23"/>
  <c r="F22" s="1"/>
  <c r="F21" s="1"/>
  <c r="E23"/>
  <c r="E22" s="1"/>
  <c r="D23"/>
  <c r="D22" s="1"/>
  <c r="D21" s="1"/>
  <c r="E21"/>
  <c r="F155"/>
  <c r="E155"/>
  <c r="D155"/>
  <c r="E95"/>
  <c r="D95"/>
  <c r="D82"/>
  <c r="F88" l="1"/>
  <c r="F87" s="1"/>
  <c r="F98"/>
  <c r="F97" s="1"/>
  <c r="F77"/>
  <c r="E77"/>
  <c r="D77"/>
  <c r="E82"/>
  <c r="F202"/>
  <c r="E201"/>
  <c r="E199" s="1"/>
  <c r="E198" s="1"/>
  <c r="D201"/>
  <c r="F103"/>
  <c r="F102" s="1"/>
  <c r="F101" s="1"/>
  <c r="F100" s="1"/>
  <c r="E103"/>
  <c r="E102" s="1"/>
  <c r="E101" s="1"/>
  <c r="E100" s="1"/>
  <c r="D103"/>
  <c r="D102" s="1"/>
  <c r="D101" s="1"/>
  <c r="D100" s="1"/>
  <c r="F196"/>
  <c r="F195" s="1"/>
  <c r="F194" s="1"/>
  <c r="E196"/>
  <c r="E195" s="1"/>
  <c r="E193" s="1"/>
  <c r="D196"/>
  <c r="D195" s="1"/>
  <c r="F43"/>
  <c r="E43"/>
  <c r="D43"/>
  <c r="F41"/>
  <c r="E41"/>
  <c r="D41"/>
  <c r="F38"/>
  <c r="E38"/>
  <c r="D38"/>
  <c r="F34"/>
  <c r="E34"/>
  <c r="D34"/>
  <c r="F32"/>
  <c r="D32"/>
  <c r="F28"/>
  <c r="F27" s="1"/>
  <c r="F26" s="1"/>
  <c r="E28"/>
  <c r="E27" s="1"/>
  <c r="E26" s="1"/>
  <c r="D28"/>
  <c r="D27" s="1"/>
  <c r="D26" s="1"/>
  <c r="F222"/>
  <c r="F221" s="1"/>
  <c r="F220" s="1"/>
  <c r="E222"/>
  <c r="E221" s="1"/>
  <c r="E220" s="1"/>
  <c r="D222"/>
  <c r="D221" s="1"/>
  <c r="D220" s="1"/>
  <c r="F218"/>
  <c r="F217" s="1"/>
  <c r="F216" s="1"/>
  <c r="E218"/>
  <c r="E217" s="1"/>
  <c r="E216" s="1"/>
  <c r="D218"/>
  <c r="D217" s="1"/>
  <c r="D216" s="1"/>
  <c r="F213"/>
  <c r="F212" s="1"/>
  <c r="D213"/>
  <c r="D212" s="1"/>
  <c r="F207"/>
  <c r="E206"/>
  <c r="E205" s="1"/>
  <c r="E204" s="1"/>
  <c r="D206"/>
  <c r="D205" s="1"/>
  <c r="D204" s="1"/>
  <c r="F131"/>
  <c r="F130" s="1"/>
  <c r="F129" s="1"/>
  <c r="F128" s="1"/>
  <c r="E131"/>
  <c r="E130" s="1"/>
  <c r="E129" s="1"/>
  <c r="E128" s="1"/>
  <c r="D131"/>
  <c r="D130" s="1"/>
  <c r="D129" s="1"/>
  <c r="D128" s="1"/>
  <c r="F96"/>
  <c r="F94"/>
  <c r="E93"/>
  <c r="E92" s="1"/>
  <c r="D93"/>
  <c r="D92" s="1"/>
  <c r="F83"/>
  <c r="F76"/>
  <c r="E75"/>
  <c r="D75"/>
  <c r="F72"/>
  <c r="F70"/>
  <c r="F66"/>
  <c r="E65"/>
  <c r="D65"/>
  <c r="F136"/>
  <c r="F135" s="1"/>
  <c r="F134" s="1"/>
  <c r="F133" s="1"/>
  <c r="E136"/>
  <c r="E135" s="1"/>
  <c r="E134" s="1"/>
  <c r="E133" s="1"/>
  <c r="D136"/>
  <c r="F151"/>
  <c r="E149"/>
  <c r="E148" s="1"/>
  <c r="D149"/>
  <c r="D148" s="1"/>
  <c r="F144"/>
  <c r="F143" s="1"/>
  <c r="E144"/>
  <c r="E143" s="1"/>
  <c r="D144"/>
  <c r="D143" s="1"/>
  <c r="D139" s="1"/>
  <c r="D138" s="1"/>
  <c r="F60"/>
  <c r="F59" s="1"/>
  <c r="E60"/>
  <c r="E59" s="1"/>
  <c r="D60"/>
  <c r="D59" s="1"/>
  <c r="F57"/>
  <c r="F56" s="1"/>
  <c r="E57"/>
  <c r="E56" s="1"/>
  <c r="D57"/>
  <c r="D56" s="1"/>
  <c r="F113"/>
  <c r="E112"/>
  <c r="E111" s="1"/>
  <c r="E110" s="1"/>
  <c r="D112"/>
  <c r="D111" s="1"/>
  <c r="F108"/>
  <c r="F107" s="1"/>
  <c r="F106" s="1"/>
  <c r="E108"/>
  <c r="E107" s="1"/>
  <c r="E106" s="1"/>
  <c r="D108"/>
  <c r="F192"/>
  <c r="E191"/>
  <c r="E190" s="1"/>
  <c r="D191"/>
  <c r="D190" s="1"/>
  <c r="F189"/>
  <c r="E188"/>
  <c r="D188"/>
  <c r="F185"/>
  <c r="E184"/>
  <c r="D184"/>
  <c r="F177"/>
  <c r="E176"/>
  <c r="D176"/>
  <c r="D173" s="1"/>
  <c r="F126"/>
  <c r="F125" s="1"/>
  <c r="F124" s="1"/>
  <c r="E126"/>
  <c r="E125" s="1"/>
  <c r="E124" s="1"/>
  <c r="D126"/>
  <c r="D125" s="1"/>
  <c r="D124" s="1"/>
  <c r="F165"/>
  <c r="E164"/>
  <c r="E160" s="1"/>
  <c r="D164"/>
  <c r="D160" s="1"/>
  <c r="F154"/>
  <c r="E154"/>
  <c r="E153" s="1"/>
  <c r="E152" s="1"/>
  <c r="D154"/>
  <c r="D153" s="1"/>
  <c r="D152" s="1"/>
  <c r="E139" l="1"/>
  <c r="E138" s="1"/>
  <c r="F139"/>
  <c r="F138" s="1"/>
  <c r="D64"/>
  <c r="D63" s="1"/>
  <c r="E105"/>
  <c r="E64"/>
  <c r="E63" s="1"/>
  <c r="F150"/>
  <c r="F95"/>
  <c r="F69"/>
  <c r="E203"/>
  <c r="E172"/>
  <c r="E183"/>
  <c r="D183"/>
  <c r="D203"/>
  <c r="F188"/>
  <c r="F93"/>
  <c r="F92" s="1"/>
  <c r="F112"/>
  <c r="F111" s="1"/>
  <c r="F110" s="1"/>
  <c r="F105" s="1"/>
  <c r="F184"/>
  <c r="F71"/>
  <c r="D172"/>
  <c r="D171" s="1"/>
  <c r="D74"/>
  <c r="D37"/>
  <c r="D36" s="1"/>
  <c r="F201"/>
  <c r="F200" s="1"/>
  <c r="E74"/>
  <c r="E73" s="1"/>
  <c r="F37"/>
  <c r="F36" s="1"/>
  <c r="E31"/>
  <c r="E30" s="1"/>
  <c r="E37"/>
  <c r="E36" s="1"/>
  <c r="D55"/>
  <c r="D54" s="1"/>
  <c r="F82"/>
  <c r="E55"/>
  <c r="E54" s="1"/>
  <c r="D31"/>
  <c r="D30" s="1"/>
  <c r="F31"/>
  <c r="F30" s="1"/>
  <c r="F193"/>
  <c r="D146"/>
  <c r="D147"/>
  <c r="D194"/>
  <c r="D193"/>
  <c r="F55"/>
  <c r="E146"/>
  <c r="E147"/>
  <c r="F153"/>
  <c r="F164"/>
  <c r="F160" s="1"/>
  <c r="F176"/>
  <c r="F191"/>
  <c r="F65"/>
  <c r="F64" s="1"/>
  <c r="D199"/>
  <c r="F75"/>
  <c r="F74" s="1"/>
  <c r="F206"/>
  <c r="E200"/>
  <c r="D107"/>
  <c r="D106" s="1"/>
  <c r="D110"/>
  <c r="D135"/>
  <c r="D134" s="1"/>
  <c r="D133" s="1"/>
  <c r="D200"/>
  <c r="E171" l="1"/>
  <c r="D105"/>
  <c r="D73"/>
  <c r="D62" s="1"/>
  <c r="F73"/>
  <c r="E62"/>
  <c r="F183"/>
  <c r="F63"/>
  <c r="D159"/>
  <c r="D158" s="1"/>
  <c r="D157" s="1"/>
  <c r="E159"/>
  <c r="E158" s="1"/>
  <c r="E157" s="1"/>
  <c r="E25"/>
  <c r="D25"/>
  <c r="F199"/>
  <c r="F198" s="1"/>
  <c r="F159"/>
  <c r="F54"/>
  <c r="F152"/>
  <c r="D198"/>
  <c r="F190"/>
  <c r="F205"/>
  <c r="F204" s="1"/>
  <c r="F203" s="1"/>
  <c r="F149"/>
  <c r="E227" l="1"/>
  <c r="F62"/>
  <c r="D227"/>
  <c r="F172"/>
  <c r="F171" s="1"/>
  <c r="F148"/>
  <c r="F25"/>
  <c r="F227" l="1"/>
  <c r="F147"/>
  <c r="F146"/>
  <c r="F158"/>
  <c r="F157" l="1"/>
</calcChain>
</file>

<file path=xl/sharedStrings.xml><?xml version="1.0" encoding="utf-8"?>
<sst xmlns="http://schemas.openxmlformats.org/spreadsheetml/2006/main" count="429" uniqueCount="183">
  <si>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</si>
  <si>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</si>
  <si>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</si>
  <si>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</si>
  <si>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</si>
  <si>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</si>
  <si>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</si>
  <si>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</si>
  <si>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</si>
  <si>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</si>
  <si>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</si>
  <si>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</si>
  <si>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</si>
  <si>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</si>
  <si>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</si>
  <si>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</si>
  <si>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</si>
  <si>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</si>
  <si>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</si>
  <si>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</si>
  <si>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</si>
  <si>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</si>
  <si>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</si>
  <si>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</si>
  <si>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</si>
  <si>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</si>
  <si>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</si>
  <si>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</si>
  <si>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</si>
  <si>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</si>
  <si>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</si>
  <si>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</si>
  <si>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</si>
  <si>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</si>
  <si>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</si>
  <si>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</si>
  <si>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</si>
  <si>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</si>
  <si>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</si>
  <si>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</si>
  <si>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</si>
  <si>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</si>
  <si>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Подпрограмма "Регулирование качества окружающей среды"</t>
  </si>
  <si>
    <t>100</t>
  </si>
  <si>
    <t>120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</si>
  <si>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</si>
  <si>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</si>
  <si>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25 0 0000</t>
  </si>
  <si>
    <t>25 1 0000</t>
  </si>
  <si>
    <t>25 1 7040</t>
  </si>
  <si>
    <t>25 1 0204</t>
  </si>
  <si>
    <t>Резервные средства</t>
  </si>
  <si>
    <t>870</t>
  </si>
  <si>
    <t>25 1 0059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</si>
  <si>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</si>
  <si>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</si>
  <si>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</si>
  <si>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</si>
  <si>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</si>
  <si>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</si>
  <si>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</si>
  <si>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</si>
  <si>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</si>
  <si>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</si>
  <si>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</si>
  <si>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</si>
  <si>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12 0 0000</t>
  </si>
  <si>
    <t>12 1 0000</t>
  </si>
  <si>
    <t>12 1 2108</t>
  </si>
  <si>
    <t>Муниципальная программа "Доступная среда в  городском поселения Берёзово  на 2014-2016 годы"</t>
  </si>
  <si>
    <t>13 2 0000</t>
  </si>
  <si>
    <t>Иные межбюджетные трансферты</t>
  </si>
  <si>
    <t>03 0 0000</t>
  </si>
  <si>
    <t>03 1 0000</t>
  </si>
  <si>
    <t>ИТОГО РАСХОДОВ</t>
  </si>
  <si>
    <t>Муниципальная программа "Повышение эффективности муниципального управления в городском поселении Берёзово " на 2014-2018 годы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</si>
  <si>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</si>
  <si>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</si>
  <si>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</si>
  <si>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</si>
  <si>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</si>
  <si>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14 1 0000</t>
  </si>
  <si>
    <t>14 2 0000</t>
  </si>
  <si>
    <t>07 1 0000</t>
  </si>
  <si>
    <t>05 1 0000</t>
  </si>
  <si>
    <t>15 1 2126</t>
  </si>
  <si>
    <t>04 0 0000</t>
  </si>
  <si>
    <t>15 0 0000</t>
  </si>
  <si>
    <t>15 1 0000</t>
  </si>
  <si>
    <t>25 1 7080</t>
  </si>
  <si>
    <t>07 0 0000</t>
  </si>
  <si>
    <t>17 0 0000</t>
  </si>
  <si>
    <t>13 2 7061</t>
  </si>
  <si>
    <t>Расходы городских и сельских поселений по софинансированию муниципальных программ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</si>
  <si>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</si>
  <si>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</si>
  <si>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</si>
  <si>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</si>
  <si>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</si>
  <si>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</si>
  <si>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</si>
  <si>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</si>
  <si>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</si>
  <si>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</si>
  <si>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</si>
  <si>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</si>
  <si>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Подпрограмма."Профилактика  незаконного оборота и потребления наркотических средств  и психотропных веществ ".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</si>
  <si>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</si>
  <si>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</si>
  <si>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</si>
  <si>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</si>
  <si>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</si>
  <si>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</si>
  <si>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</si>
  <si>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</si>
  <si>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</si>
  <si>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</si>
  <si>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</si>
  <si>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</si>
  <si>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</si>
  <si>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</si>
  <si>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</si>
  <si>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</si>
  <si>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</si>
  <si>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</si>
  <si>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</si>
  <si>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</si>
  <si>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к решению Совета депутатов</t>
  </si>
  <si>
    <t>12 1 7061</t>
  </si>
  <si>
    <t xml:space="preserve">Иные межбюджетные трансферты на реализацию мероприятий </t>
  </si>
  <si>
    <t>07 1 5604</t>
  </si>
  <si>
    <t>25 1 0240</t>
  </si>
  <si>
    <t>05 1 7061</t>
  </si>
  <si>
    <t>Уточнение</t>
  </si>
  <si>
    <t xml:space="preserve">Уточненный план </t>
  </si>
  <si>
    <t>Расходы местного бюджета на софинансирование муниципальных программ</t>
  </si>
  <si>
    <t>12 4 7061</t>
  </si>
  <si>
    <t>12 1 5430</t>
  </si>
  <si>
    <t>от 25.12.2014г. №81</t>
  </si>
  <si>
    <t>04 1 7061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</si>
  <si>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</si>
  <si>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Расходы на содержание главы муниципального образования</t>
  </si>
  <si>
    <t>Прочие мероприятия органов местного самоуправления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</si>
  <si>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 органов местного самоуправления".  </t>
    </r>
  </si>
  <si>
    <t>Муниципальная программа "Обеспечение экологической безопасности в городском  поселении Берёзово  на 2014-2020 годы"</t>
  </si>
  <si>
    <t>Реализация мероприятий муниципальной программы "Обеспечение экологической безопасности в городском поселении Берёзово на 2014-2020 годы".</t>
  </si>
  <si>
    <t>Реализация мероприятий подпрограммы " Озеленение территории городского поселения Берёзово"</t>
  </si>
  <si>
    <t>Реализация мероприятий подпрограммы " Энергоснабжение и содержание систем наружного освещения на территории городского поселения Беерёзово"</t>
  </si>
  <si>
    <r>
      <rPr>
        <sz val="11"/>
        <rFont val="Times New Roman"/>
        <family val="1"/>
        <charset val="204"/>
      </rPr>
      <t>Реализация мероприятий подпрограммы</t>
    </r>
    <r>
      <rPr>
        <i/>
        <sz val="11"/>
        <rFont val="Times New Roman"/>
        <family val="1"/>
        <charset val="204"/>
      </rPr>
      <t xml:space="preserve">" </t>
    </r>
    <r>
      <rPr>
        <sz val="11"/>
        <rFont val="Times New Roman"/>
        <family val="1"/>
        <charset val="204"/>
      </rPr>
      <t>Организация и содержание мест захоронения на территории городского поселения Берёзово"</t>
    </r>
  </si>
  <si>
    <t>Реализация мероприятий подпрограммы " Природоохранные мероприятия  на территории городского поселения Берёзово"</t>
  </si>
  <si>
    <t>Реализация мероприятий подпрограммы" Формирование  и содержание муниципального имущества на территории городского поселения Берёзово"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</si>
  <si>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</si>
  <si>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t>12 1 7060</t>
  </si>
  <si>
    <t>Закупка товаров, работ и услуг для государственных (муниципальных)  нужд</t>
  </si>
  <si>
    <t>Иные закупки товаров, работ и услуг для обеспечения  государственных (муниципальных) нужд</t>
  </si>
  <si>
    <t>Закупка товаров, работ и услуг для государственных (муниципальных)  нужд (праздники, печать)</t>
  </si>
  <si>
    <t>Закупка товаров, работ и  услуг для государственных (муниципальных)  нужд</t>
  </si>
  <si>
    <t>Пособия, компенсации и иные социальные выплаты гражданам, кроме публичных нормативных обязательств</t>
  </si>
  <si>
    <t>Мероприятия по организации отдыха и оздоровления детей</t>
  </si>
  <si>
    <t>03 1 2105</t>
  </si>
  <si>
    <t>Исполнение судебных актов</t>
  </si>
  <si>
    <t>Другие вопросы в области национальной безопасности и правоохранительной деятельности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</si>
  <si>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Березовском районе на 2014-2020 годы"</t>
  </si>
  <si>
    <t xml:space="preserve">Субсидии на создание условий для деятельности добровольных формирований населения по охране общественного порядка </t>
  </si>
  <si>
    <t>07 1 7061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</si>
  <si>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</t>
  </si>
  <si>
    <t xml:space="preserve">Субсидии на возмещение части затрат на уплату процентов по привлекаемым заемным средствам на оплату задолженности за энергоресурсы в рамках подпрограммы "Обеспечение равных прав потребителей на получение энергетических ресурсов" государственной программы </t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</si>
  <si>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</si>
  <si>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Приложение 5</t>
  </si>
  <si>
    <t>Приложение 13</t>
  </si>
  <si>
    <t xml:space="preserve">Распределение бюджетных ассигнований по целевым статьям (муниципальным программам городского поселения Берёзово и непрограммным направлениям деятельности), группам (группам и подгруппам) видов расходов классификации расходов бюджета городского поселения Берёзово на 2015 год </t>
  </si>
  <si>
    <t>Подпрограмма "Создание условий для обеспечения качественными коммунальными услугами" (жилищное хозяйство)</t>
  </si>
  <si>
    <t>Подпрограмма "Создание условий для обеспечения качественными коммунальными услугами" (коммунальное хозяйство)</t>
  </si>
  <si>
    <t>05 9 7060</t>
  </si>
  <si>
    <t>05 9 5418</t>
  </si>
  <si>
    <t>Субсидии на модернизацию общедоступных муниципальных библиотек</t>
  </si>
  <si>
    <t>Предоставление субсидий бюджетным, автономным учреждениям и иным некоммерческим организациям</t>
  </si>
  <si>
    <t>Субсидии некомерческим организациям (за исключением государственных (муниципальных) учреждений)</t>
  </si>
  <si>
    <t>18 2 2129</t>
  </si>
  <si>
    <t>Реализация мероприятий по автомобильному транспорту</t>
  </si>
  <si>
    <t>27 5 2126</t>
  </si>
  <si>
    <t>Реализация мероприятий муниципальной программы "Обеспечение экологической безопасности Берёзовского района на 2014-2020 годы"</t>
  </si>
  <si>
    <t>от 28.12.2015    №139</t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</si>
</sst>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0000_р_._-;\-* #,##0.00000_р_._-;_-* &quot;-&quot;?????_р_._-;_-@_-"/>
    <numFmt numFmtId="170" formatCode="#,##0.0000"/>
    <numFmt numFmtId="171" formatCode="000;;"/>
    <numFmt numFmtId="172" formatCode="0000"/>
    <numFmt numFmtId="173" formatCode="?"/>
    <numFmt numFmtId="174" formatCode="0.0"/>
    <numFmt numFmtId="175" formatCode="#,##0.0000000"/>
  </numFmts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2"/>
      <color indexed="8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5" fillId="2" borderId="0" xfId="0" applyFont="1" applyFill="1"/>
    <xf numFmtId="168" fontId="5" fillId="2" borderId="0" xfId="0" applyNumberFormat="1" applyFont="1" applyFill="1"/>
    <xf numFmtId="43" fontId="5" fillId="2" borderId="0" xfId="0" applyNumberFormat="1" applyFont="1" applyFill="1"/>
    <xf numFmtId="43" fontId="5" fillId="2" borderId="0" xfId="2" applyFont="1" applyFill="1"/>
    <xf numFmtId="170" fontId="5" fillId="2" borderId="0" xfId="0" applyNumberFormat="1" applyFont="1" applyFill="1"/>
    <xf numFmtId="169" fontId="5" fillId="2" borderId="0" xfId="0" applyNumberFormat="1" applyFont="1" applyFill="1"/>
    <xf numFmtId="164" fontId="9" fillId="2" borderId="0" xfId="2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175" fontId="5" fillId="2" borderId="0" xfId="0" applyNumberFormat="1" applyFont="1" applyFill="1"/>
    <xf numFmtId="168" fontId="9" fillId="0" borderId="1" xfId="2" applyNumberFormat="1" applyFont="1" applyFill="1" applyBorder="1" applyAlignment="1">
      <alignment horizontal="center" vertical="center"/>
    </xf>
    <xf numFmtId="164" fontId="10" fillId="2" borderId="0" xfId="2" applyNumberFormat="1" applyFont="1" applyFill="1" applyAlignment="1">
      <alignment horizontal="right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/>
    <xf numFmtId="171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/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7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wrapText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0" applyFont="1" applyFill="1" applyBorder="1" applyAlignment="1">
      <alignment vertical="center" wrapText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>
      <alignment wrapText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>
      <alignment horizontal="left" vertical="center" wrapText="1"/>
    </xf>
    <xf numFmtId="173" fontId="4" fillId="0" borderId="1" xfId="1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7" fillId="0" borderId="1" xfId="1" applyNumberFormat="1" applyFont="1" applyFill="1" applyBorder="1" applyAlignment="1" applyProtection="1">
      <alignment vertical="center" wrapText="1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4" fillId="0" borderId="1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174" fontId="9" fillId="0" borderId="1" xfId="0" applyNumberFormat="1" applyFont="1" applyFill="1" applyBorder="1" applyAlignment="1">
      <alignment horizontal="center" vertical="center" wrapText="1"/>
    </xf>
    <xf numFmtId="174" fontId="9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9" fillId="0" borderId="3" xfId="0" applyNumberFormat="1" applyFont="1" applyFill="1" applyBorder="1" applyAlignment="1">
      <alignment vertical="center" wrapText="1"/>
    </xf>
    <xf numFmtId="168" fontId="4" fillId="0" borderId="1" xfId="0" applyNumberFormat="1" applyFont="1" applyFill="1" applyBorder="1" applyAlignment="1">
      <alignment horizontal="center" vertical="center"/>
    </xf>
    <xf numFmtId="168" fontId="7" fillId="0" borderId="1" xfId="2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11" fillId="0" borderId="0" xfId="0" applyFont="1" applyAlignment="1">
      <alignment horizontal="justify"/>
    </xf>
    <xf numFmtId="0" fontId="12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165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3" fillId="2" borderId="2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167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8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3" borderId="1" xfId="2" applyNumberFormat="1" applyFont="1" applyFill="1" applyBorder="1" applyAlignment="1" applyProtection="1">
      <alignment horizontal="center" vertical="center"/>
      <protection hidden="1"/>
    </xf>
    <xf numFmtId="167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2" applyNumberFormat="1" applyFont="1" applyFill="1" applyBorder="1" applyAlignment="1">
      <alignment horizontal="center" vertical="center"/>
    </xf>
    <xf numFmtId="168" fontId="2" fillId="3" borderId="1" xfId="2" applyNumberFormat="1" applyFont="1" applyFill="1" applyBorder="1" applyAlignment="1" applyProtection="1">
      <alignment horizontal="center" vertical="center"/>
      <protection hidden="1"/>
    </xf>
    <xf numFmtId="0" fontId="2" fillId="3" borderId="1" xfId="0" applyFont="1" applyFill="1" applyBorder="1" applyAlignment="1">
      <alignment vertical="center" wrapText="1"/>
    </xf>
    <xf numFmtId="165" fontId="2" fillId="3" borderId="1" xfId="1" applyNumberFormat="1" applyFont="1" applyFill="1" applyBorder="1" applyAlignment="1" applyProtection="1">
      <alignment horizontal="center" vertical="center"/>
      <protection hidden="1"/>
    </xf>
    <xf numFmtId="168" fontId="2" fillId="3" borderId="1" xfId="1" applyNumberFormat="1" applyFont="1" applyFill="1" applyBorder="1" applyAlignment="1" applyProtection="1">
      <alignment horizontal="center" vertical="center"/>
      <protection hidden="1"/>
    </xf>
    <xf numFmtId="0" fontId="2" fillId="3" borderId="1" xfId="0" applyFont="1" applyFill="1" applyBorder="1" applyAlignment="1">
      <alignment wrapText="1"/>
    </xf>
    <xf numFmtId="165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2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0" applyNumberFormat="1" applyFont="1" applyFill="1" applyBorder="1" applyAlignment="1">
      <alignment horizontal="center" vertical="center"/>
    </xf>
    <xf numFmtId="172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8" fontId="8" fillId="3" borderId="1" xfId="0" applyNumberFormat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 applyProtection="1">
      <alignment wrapText="1"/>
      <protection hidden="1"/>
    </xf>
    <xf numFmtId="173" fontId="2" fillId="3" borderId="1" xfId="1" applyNumberFormat="1" applyFont="1" applyFill="1" applyBorder="1" applyAlignment="1">
      <alignment horizontal="left" vertical="center" wrapText="1"/>
    </xf>
    <xf numFmtId="168" fontId="8" fillId="3" borderId="1" xfId="1" applyNumberFormat="1" applyFont="1" applyFill="1" applyBorder="1" applyAlignment="1" applyProtection="1">
      <alignment horizontal="center" vertical="center"/>
      <protection hidden="1"/>
    </xf>
    <xf numFmtId="172" fontId="4" fillId="4" borderId="1" xfId="1" applyNumberFormat="1" applyFont="1" applyFill="1" applyBorder="1" applyAlignment="1" applyProtection="1">
      <alignment horizontal="left" vertical="center" wrapText="1"/>
      <protection hidden="1"/>
    </xf>
    <xf numFmtId="171" fontId="4" fillId="4" borderId="1" xfId="1" applyNumberFormat="1" applyFont="1" applyFill="1" applyBorder="1" applyAlignment="1" applyProtection="1">
      <alignment horizontal="center" vertical="center"/>
      <protection hidden="1"/>
    </xf>
    <xf numFmtId="165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4" borderId="1" xfId="2" applyNumberFormat="1" applyFont="1" applyFill="1" applyBorder="1" applyAlignment="1">
      <alignment horizontal="center" vertical="center"/>
    </xf>
    <xf numFmtId="168" fontId="4" fillId="4" borderId="1" xfId="2" applyNumberFormat="1" applyFont="1" applyFill="1" applyBorder="1" applyAlignment="1" applyProtection="1">
      <alignment horizontal="center" vertical="center"/>
      <protection hidden="1"/>
    </xf>
    <xf numFmtId="165" fontId="7" fillId="4" borderId="1" xfId="1" applyNumberFormat="1" applyFont="1" applyFill="1" applyBorder="1" applyAlignment="1" applyProtection="1">
      <alignment horizontal="left" vertical="center" wrapText="1"/>
      <protection hidden="1"/>
    </xf>
    <xf numFmtId="168" fontId="1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0"/>
  <sheetViews>
    <sheetView tabSelected="1" workbookViewId="0">
      <selection activeCell="B37" sqref="B37"/>
    </sheetView>
  </sheetViews>
  <sheetFormatPr defaultRowHeight="15"/>
  <cols>
    <col min="1" max="1" width="45.42578125" style="1" customWidth="1"/>
    <col min="2" max="2" width="11.85546875" style="1" customWidth="1"/>
    <col min="3" max="3" width="9.28515625" style="1" customWidth="1"/>
    <col min="4" max="4" width="15" style="1" customWidth="1"/>
    <col min="5" max="5" width="13.140625" style="1" customWidth="1"/>
    <col min="6" max="6" width="13.7109375" style="1" customWidth="1"/>
    <col min="7" max="16384" width="9.140625" style="1"/>
  </cols>
  <sheetData>
    <row r="1" spans="1:7" ht="15.75">
      <c r="F1" s="11" t="s">
        <v>168</v>
      </c>
    </row>
    <row r="2" spans="1:7" ht="15.75">
      <c r="F2" s="11" t="s">
        <v>127</v>
      </c>
    </row>
    <row r="3" spans="1:7" ht="15.75">
      <c r="F3" s="11" t="s">
        <v>0</v>
      </c>
    </row>
    <row r="4" spans="1:7" ht="15.75">
      <c r="F4" s="11" t="s">
        <v>182</v>
      </c>
    </row>
    <row r="5" spans="1:7" ht="15.75">
      <c r="F5" s="7"/>
    </row>
    <row r="6" spans="1:7" ht="15.75">
      <c r="F6" s="7" t="s">
        <v>169</v>
      </c>
    </row>
    <row r="7" spans="1:7" ht="15.75">
      <c r="F7" s="7" t="s">
        <v>127</v>
      </c>
    </row>
    <row r="8" spans="1:7" ht="15.75">
      <c r="F8" s="7" t="s">
        <v>0</v>
      </c>
    </row>
    <row r="9" spans="1:7" ht="15.75">
      <c r="F9" s="7" t="s">
        <v>138</v>
      </c>
    </row>
    <row r="10" spans="1:7" ht="54.75" customHeight="1">
      <c r="A10" s="106" t="s">
        <v>170</v>
      </c>
      <c r="B10" s="106"/>
      <c r="C10" s="106"/>
      <c r="D10" s="106"/>
      <c r="E10" s="106"/>
      <c r="F10" s="106"/>
    </row>
    <row r="11" spans="1:7" ht="15.75" customHeight="1">
      <c r="F11" s="8" t="s">
        <v>1</v>
      </c>
    </row>
    <row r="12" spans="1:7" ht="31.5" customHeight="1">
      <c r="A12" s="44" t="s">
        <v>2</v>
      </c>
      <c r="B12" s="44" t="s">
        <v>3</v>
      </c>
      <c r="C12" s="44" t="s">
        <v>15</v>
      </c>
      <c r="D12" s="45" t="s">
        <v>4</v>
      </c>
      <c r="E12" s="62" t="s">
        <v>133</v>
      </c>
      <c r="F12" s="63" t="s">
        <v>134</v>
      </c>
    </row>
    <row r="13" spans="1:7">
      <c r="A13" s="46" t="s">
        <v>5</v>
      </c>
      <c r="B13" s="46">
        <v>3</v>
      </c>
      <c r="C13" s="46">
        <v>4</v>
      </c>
      <c r="D13" s="47">
        <v>5</v>
      </c>
      <c r="E13" s="64">
        <v>6</v>
      </c>
      <c r="F13" s="64">
        <v>7</v>
      </c>
    </row>
    <row r="14" spans="1:7" ht="42.75">
      <c r="A14" s="78" t="s">
        <v>13</v>
      </c>
      <c r="B14" s="79" t="s">
        <v>72</v>
      </c>
      <c r="C14" s="80">
        <v>0</v>
      </c>
      <c r="D14" s="81">
        <f>D15</f>
        <v>290</v>
      </c>
      <c r="E14" s="81">
        <f t="shared" ref="E14:F14" si="0">E15</f>
        <v>0</v>
      </c>
      <c r="F14" s="81">
        <f t="shared" si="0"/>
        <v>290</v>
      </c>
      <c r="G14" s="13"/>
    </row>
    <row r="15" spans="1:7">
      <c r="A15" s="31" t="s">
        <v>14</v>
      </c>
      <c r="B15" s="32" t="s">
        <v>73</v>
      </c>
      <c r="C15" s="15">
        <v>0</v>
      </c>
      <c r="D15" s="12">
        <f>D16</f>
        <v>290</v>
      </c>
      <c r="E15" s="12">
        <f t="shared" ref="E15:F15" si="1">E16</f>
        <v>0</v>
      </c>
      <c r="F15" s="12">
        <f t="shared" si="1"/>
        <v>290</v>
      </c>
    </row>
    <row r="16" spans="1:7" ht="31.5">
      <c r="A16" s="68" t="s">
        <v>158</v>
      </c>
      <c r="B16" s="32" t="s">
        <v>159</v>
      </c>
      <c r="C16" s="15">
        <v>0</v>
      </c>
      <c r="D16" s="12">
        <f>D17+D19</f>
        <v>290</v>
      </c>
      <c r="E16" s="12">
        <f t="shared" ref="E16:F16" si="2">E17+E19</f>
        <v>0</v>
      </c>
      <c r="F16" s="12">
        <f t="shared" si="2"/>
        <v>290</v>
      </c>
    </row>
    <row r="17" spans="1:9" ht="90">
      <c r="A17" s="29" t="s">
        <v>17</v>
      </c>
      <c r="B17" s="32" t="s">
        <v>159</v>
      </c>
      <c r="C17" s="15">
        <v>100</v>
      </c>
      <c r="D17" s="12">
        <f>D18</f>
        <v>260.39999999999998</v>
      </c>
      <c r="E17" s="12">
        <f t="shared" ref="E17:F17" si="3">E18</f>
        <v>0</v>
      </c>
      <c r="F17" s="12">
        <f t="shared" si="3"/>
        <v>260.39999999999998</v>
      </c>
    </row>
    <row r="18" spans="1:9" ht="30">
      <c r="A18" s="30" t="s">
        <v>18</v>
      </c>
      <c r="B18" s="32" t="s">
        <v>159</v>
      </c>
      <c r="C18" s="15">
        <v>110</v>
      </c>
      <c r="D18" s="12">
        <v>260.39999999999998</v>
      </c>
      <c r="E18" s="12"/>
      <c r="F18" s="12">
        <f>D18+E18</f>
        <v>260.39999999999998</v>
      </c>
    </row>
    <row r="19" spans="1:9" ht="30">
      <c r="A19" s="26" t="s">
        <v>153</v>
      </c>
      <c r="B19" s="32" t="s">
        <v>159</v>
      </c>
      <c r="C19" s="15">
        <v>200</v>
      </c>
      <c r="D19" s="12">
        <f>D20</f>
        <v>29.6</v>
      </c>
      <c r="E19" s="12">
        <f t="shared" ref="E19:F19" si="4">E20</f>
        <v>0</v>
      </c>
      <c r="F19" s="12">
        <f t="shared" si="4"/>
        <v>29.6</v>
      </c>
    </row>
    <row r="20" spans="1:9" ht="45">
      <c r="A20" s="30" t="s">
        <v>77</v>
      </c>
      <c r="B20" s="32" t="s">
        <v>159</v>
      </c>
      <c r="C20" s="15">
        <v>240</v>
      </c>
      <c r="D20" s="12">
        <v>29.6</v>
      </c>
      <c r="E20" s="12"/>
      <c r="F20" s="12">
        <f>D20+E20</f>
        <v>29.6</v>
      </c>
    </row>
    <row r="21" spans="1:9" ht="42.75">
      <c r="A21" s="82" t="s">
        <v>69</v>
      </c>
      <c r="B21" s="83" t="s">
        <v>86</v>
      </c>
      <c r="C21" s="84">
        <v>0</v>
      </c>
      <c r="D21" s="85">
        <f>D22</f>
        <v>100</v>
      </c>
      <c r="E21" s="85">
        <f t="shared" ref="E21:F21" si="5">E22</f>
        <v>-100</v>
      </c>
      <c r="F21" s="85">
        <f t="shared" si="5"/>
        <v>0</v>
      </c>
    </row>
    <row r="22" spans="1:9" ht="30">
      <c r="A22" s="27" t="s">
        <v>135</v>
      </c>
      <c r="B22" s="32" t="s">
        <v>139</v>
      </c>
      <c r="C22" s="15">
        <v>0</v>
      </c>
      <c r="D22" s="66">
        <f>D23</f>
        <v>100</v>
      </c>
      <c r="E22" s="66">
        <f>E23</f>
        <v>-100</v>
      </c>
      <c r="F22" s="66">
        <f>F23</f>
        <v>0</v>
      </c>
    </row>
    <row r="23" spans="1:9" ht="30">
      <c r="A23" s="26" t="s">
        <v>153</v>
      </c>
      <c r="B23" s="32" t="s">
        <v>139</v>
      </c>
      <c r="C23" s="33">
        <v>200</v>
      </c>
      <c r="D23" s="66">
        <f>D24</f>
        <v>100</v>
      </c>
      <c r="E23" s="66">
        <f t="shared" ref="E23:F23" si="6">E24</f>
        <v>-100</v>
      </c>
      <c r="F23" s="66">
        <f t="shared" si="6"/>
        <v>0</v>
      </c>
    </row>
    <row r="24" spans="1:9" ht="45">
      <c r="A24" s="30" t="s">
        <v>77</v>
      </c>
      <c r="B24" s="32" t="s">
        <v>139</v>
      </c>
      <c r="C24" s="33">
        <v>240</v>
      </c>
      <c r="D24" s="66">
        <v>100</v>
      </c>
      <c r="E24" s="66">
        <v>-100</v>
      </c>
      <c r="F24" s="66">
        <f>D24+E24</f>
        <v>0</v>
      </c>
    </row>
    <row r="25" spans="1:9" ht="42.75">
      <c r="A25" s="78" t="s">
        <v>12</v>
      </c>
      <c r="B25" s="79" t="s">
        <v>41</v>
      </c>
      <c r="C25" s="84">
        <v>0</v>
      </c>
      <c r="D25" s="86">
        <f>D26+D30+D36</f>
        <v>4839</v>
      </c>
      <c r="E25" s="86">
        <f>E26+E30+E36</f>
        <v>1057.3000000000002</v>
      </c>
      <c r="F25" s="86">
        <f>F26+F30+F36</f>
        <v>5896.2999999999993</v>
      </c>
      <c r="I25" s="2"/>
    </row>
    <row r="26" spans="1:9" ht="45">
      <c r="A26" s="31" t="s">
        <v>103</v>
      </c>
      <c r="B26" s="32" t="s">
        <v>84</v>
      </c>
      <c r="C26" s="15">
        <v>0</v>
      </c>
      <c r="D26" s="12">
        <f>D27</f>
        <v>6.1</v>
      </c>
      <c r="E26" s="12">
        <f t="shared" ref="E26:F26" si="7">E27</f>
        <v>0</v>
      </c>
      <c r="F26" s="12">
        <f t="shared" si="7"/>
        <v>6.1</v>
      </c>
    </row>
    <row r="27" spans="1:9" ht="30">
      <c r="A27" s="28" t="s">
        <v>93</v>
      </c>
      <c r="B27" s="36" t="s">
        <v>132</v>
      </c>
      <c r="C27" s="23">
        <v>0</v>
      </c>
      <c r="D27" s="17">
        <f t="shared" ref="D27:F28" si="8">D28</f>
        <v>6.1</v>
      </c>
      <c r="E27" s="17">
        <f t="shared" si="8"/>
        <v>0</v>
      </c>
      <c r="F27" s="17">
        <f t="shared" si="8"/>
        <v>6.1</v>
      </c>
    </row>
    <row r="28" spans="1:9" ht="30">
      <c r="A28" s="30" t="s">
        <v>19</v>
      </c>
      <c r="B28" s="36" t="s">
        <v>132</v>
      </c>
      <c r="C28" s="14">
        <v>200</v>
      </c>
      <c r="D28" s="17">
        <f t="shared" si="8"/>
        <v>6.1</v>
      </c>
      <c r="E28" s="17">
        <f t="shared" si="8"/>
        <v>0</v>
      </c>
      <c r="F28" s="17">
        <f t="shared" si="8"/>
        <v>6.1</v>
      </c>
    </row>
    <row r="29" spans="1:9" ht="45">
      <c r="A29" s="30" t="s">
        <v>77</v>
      </c>
      <c r="B29" s="36" t="s">
        <v>132</v>
      </c>
      <c r="C29" s="14">
        <v>240</v>
      </c>
      <c r="D29" s="17">
        <v>6.1</v>
      </c>
      <c r="E29" s="17"/>
      <c r="F29" s="17">
        <v>6.1</v>
      </c>
    </row>
    <row r="30" spans="1:9" ht="15.75">
      <c r="A30" s="37" t="s">
        <v>113</v>
      </c>
      <c r="B30" s="32" t="s">
        <v>114</v>
      </c>
      <c r="C30" s="23">
        <v>0</v>
      </c>
      <c r="D30" s="17">
        <f>D31</f>
        <v>548.40000000000009</v>
      </c>
      <c r="E30" s="17">
        <f t="shared" ref="E30:F30" si="9">E31</f>
        <v>-60.2</v>
      </c>
      <c r="F30" s="17">
        <f t="shared" si="9"/>
        <v>488.20000000000005</v>
      </c>
    </row>
    <row r="31" spans="1:9" ht="94.5">
      <c r="A31" s="61" t="s">
        <v>115</v>
      </c>
      <c r="B31" s="32" t="s">
        <v>116</v>
      </c>
      <c r="C31" s="23">
        <v>0</v>
      </c>
      <c r="D31" s="17">
        <f>D32+D34</f>
        <v>548.40000000000009</v>
      </c>
      <c r="E31" s="17">
        <f>E32+E34</f>
        <v>-60.2</v>
      </c>
      <c r="F31" s="17">
        <f>F32+F34</f>
        <v>488.20000000000005</v>
      </c>
    </row>
    <row r="32" spans="1:9" ht="94.5">
      <c r="A32" s="61" t="s">
        <v>117</v>
      </c>
      <c r="B32" s="32" t="s">
        <v>116</v>
      </c>
      <c r="C32" s="14">
        <v>100</v>
      </c>
      <c r="D32" s="17">
        <f>D33</f>
        <v>396.40000000000003</v>
      </c>
      <c r="E32" s="17">
        <f>E33</f>
        <v>91.8</v>
      </c>
      <c r="F32" s="17">
        <f>F33</f>
        <v>488.20000000000005</v>
      </c>
    </row>
    <row r="33" spans="1:6" ht="31.5">
      <c r="A33" s="61" t="s">
        <v>18</v>
      </c>
      <c r="B33" s="32" t="s">
        <v>116</v>
      </c>
      <c r="C33" s="70">
        <v>110</v>
      </c>
      <c r="D33" s="12">
        <f>445.1-113.7+65</f>
        <v>396.40000000000003</v>
      </c>
      <c r="E33" s="12">
        <v>91.8</v>
      </c>
      <c r="F33" s="12">
        <f>D33+E33</f>
        <v>488.20000000000005</v>
      </c>
    </row>
    <row r="34" spans="1:6" ht="30">
      <c r="A34" s="30" t="s">
        <v>19</v>
      </c>
      <c r="B34" s="32" t="s">
        <v>116</v>
      </c>
      <c r="C34" s="14">
        <v>200</v>
      </c>
      <c r="D34" s="12">
        <f>D35</f>
        <v>152</v>
      </c>
      <c r="E34" s="12">
        <f>E35</f>
        <v>-152</v>
      </c>
      <c r="F34" s="12">
        <f>F35</f>
        <v>0</v>
      </c>
    </row>
    <row r="35" spans="1:6" ht="45">
      <c r="A35" s="30" t="s">
        <v>77</v>
      </c>
      <c r="B35" s="32" t="s">
        <v>116</v>
      </c>
      <c r="C35" s="14">
        <v>240</v>
      </c>
      <c r="D35" s="12">
        <v>152</v>
      </c>
      <c r="E35" s="12">
        <v>-152</v>
      </c>
      <c r="F35" s="12">
        <f>D35+E35</f>
        <v>0</v>
      </c>
    </row>
    <row r="36" spans="1:6" ht="31.5">
      <c r="A36" s="71" t="s">
        <v>118</v>
      </c>
      <c r="B36" s="32" t="s">
        <v>120</v>
      </c>
      <c r="C36" s="23">
        <v>0</v>
      </c>
      <c r="D36" s="12">
        <f>D37+D48+D51+D45</f>
        <v>4284.5</v>
      </c>
      <c r="E36" s="12">
        <f t="shared" ref="E36:F36" si="10">E37+E48+E51+E45</f>
        <v>1117.5000000000002</v>
      </c>
      <c r="F36" s="12">
        <f t="shared" si="10"/>
        <v>5401.9999999999991</v>
      </c>
    </row>
    <row r="37" spans="1:6" ht="94.5">
      <c r="A37" s="61" t="s">
        <v>115</v>
      </c>
      <c r="B37" s="32" t="s">
        <v>119</v>
      </c>
      <c r="C37" s="23">
        <v>0</v>
      </c>
      <c r="D37" s="12">
        <f>D38+D41+D43</f>
        <v>4084.5</v>
      </c>
      <c r="E37" s="12">
        <f>E38+E41+E43</f>
        <v>1103.1000000000001</v>
      </c>
      <c r="F37" s="12">
        <f>F38+F41+F43</f>
        <v>5187.5999999999995</v>
      </c>
    </row>
    <row r="38" spans="1:6" ht="90">
      <c r="A38" s="29" t="s">
        <v>17</v>
      </c>
      <c r="B38" s="32" t="s">
        <v>119</v>
      </c>
      <c r="C38" s="38">
        <v>100</v>
      </c>
      <c r="D38" s="18">
        <f>D39+D40</f>
        <v>2719.7999999999997</v>
      </c>
      <c r="E38" s="18">
        <f>E39+E40</f>
        <v>507.79999999999995</v>
      </c>
      <c r="F38" s="18">
        <f>F39+F40</f>
        <v>3227.5999999999995</v>
      </c>
    </row>
    <row r="39" spans="1:6" ht="30">
      <c r="A39" s="30" t="s">
        <v>22</v>
      </c>
      <c r="B39" s="32" t="s">
        <v>119</v>
      </c>
      <c r="C39" s="15">
        <v>110</v>
      </c>
      <c r="D39" s="17">
        <v>2542.1</v>
      </c>
      <c r="E39" s="17">
        <v>637.29999999999995</v>
      </c>
      <c r="F39" s="17">
        <f>D39+E39</f>
        <v>3179.3999999999996</v>
      </c>
    </row>
    <row r="40" spans="1:6" ht="31.5">
      <c r="A40" s="61" t="s">
        <v>18</v>
      </c>
      <c r="B40" s="32" t="s">
        <v>119</v>
      </c>
      <c r="C40" s="15">
        <v>110</v>
      </c>
      <c r="D40" s="17">
        <v>177.7</v>
      </c>
      <c r="E40" s="17">
        <v>-129.5</v>
      </c>
      <c r="F40" s="12">
        <f>D40+E40</f>
        <v>48.199999999999989</v>
      </c>
    </row>
    <row r="41" spans="1:6" ht="30">
      <c r="A41" s="29" t="s">
        <v>19</v>
      </c>
      <c r="B41" s="32" t="s">
        <v>119</v>
      </c>
      <c r="C41" s="23">
        <v>200</v>
      </c>
      <c r="D41" s="16">
        <f>D42</f>
        <v>1348.7</v>
      </c>
      <c r="E41" s="16">
        <f>E42</f>
        <v>591.1</v>
      </c>
      <c r="F41" s="16">
        <f>F42</f>
        <v>1939.8000000000002</v>
      </c>
    </row>
    <row r="42" spans="1:6" ht="45">
      <c r="A42" s="30" t="s">
        <v>77</v>
      </c>
      <c r="B42" s="32" t="s">
        <v>119</v>
      </c>
      <c r="C42" s="15">
        <v>240</v>
      </c>
      <c r="D42" s="17">
        <v>1348.7</v>
      </c>
      <c r="E42" s="17">
        <v>591.1</v>
      </c>
      <c r="F42" s="17">
        <f>D42+E42</f>
        <v>1939.8000000000002</v>
      </c>
    </row>
    <row r="43" spans="1:6">
      <c r="A43" s="29" t="s">
        <v>20</v>
      </c>
      <c r="B43" s="32" t="s">
        <v>119</v>
      </c>
      <c r="C43" s="24" t="s">
        <v>23</v>
      </c>
      <c r="D43" s="16">
        <f>D44</f>
        <v>16</v>
      </c>
      <c r="E43" s="16">
        <f>E44</f>
        <v>4.2</v>
      </c>
      <c r="F43" s="16">
        <f>F44</f>
        <v>20.2</v>
      </c>
    </row>
    <row r="44" spans="1:6">
      <c r="A44" s="30" t="s">
        <v>21</v>
      </c>
      <c r="B44" s="32" t="s">
        <v>119</v>
      </c>
      <c r="C44" s="15">
        <v>850</v>
      </c>
      <c r="D44" s="17">
        <v>16</v>
      </c>
      <c r="E44" s="17">
        <f>1.2+3</f>
        <v>4.2</v>
      </c>
      <c r="F44" s="17">
        <f>D44+E44</f>
        <v>20.2</v>
      </c>
    </row>
    <row r="45" spans="1:6" ht="30">
      <c r="A45" s="30" t="s">
        <v>175</v>
      </c>
      <c r="B45" s="32" t="s">
        <v>174</v>
      </c>
      <c r="C45" s="23">
        <v>0</v>
      </c>
      <c r="D45" s="17">
        <f>D46</f>
        <v>0</v>
      </c>
      <c r="E45" s="17">
        <f t="shared" ref="E45:F46" si="11">E46</f>
        <v>12.2</v>
      </c>
      <c r="F45" s="17">
        <f t="shared" si="11"/>
        <v>12.2</v>
      </c>
    </row>
    <row r="46" spans="1:6" ht="30">
      <c r="A46" s="29" t="s">
        <v>19</v>
      </c>
      <c r="B46" s="32" t="s">
        <v>174</v>
      </c>
      <c r="C46" s="23">
        <v>200</v>
      </c>
      <c r="D46" s="17">
        <f>D47</f>
        <v>0</v>
      </c>
      <c r="E46" s="17">
        <f t="shared" si="11"/>
        <v>12.2</v>
      </c>
      <c r="F46" s="17">
        <f t="shared" si="11"/>
        <v>12.2</v>
      </c>
    </row>
    <row r="47" spans="1:6" ht="45">
      <c r="A47" s="30" t="s">
        <v>77</v>
      </c>
      <c r="B47" s="32" t="s">
        <v>174</v>
      </c>
      <c r="C47" s="15">
        <v>240</v>
      </c>
      <c r="D47" s="17"/>
      <c r="E47" s="17">
        <v>12.2</v>
      </c>
      <c r="F47" s="17">
        <f>D47+E47</f>
        <v>12.2</v>
      </c>
    </row>
    <row r="48" spans="1:6" ht="63">
      <c r="A48" s="77" t="s">
        <v>167</v>
      </c>
      <c r="B48" s="32">
        <v>595608</v>
      </c>
      <c r="C48" s="15">
        <v>0</v>
      </c>
      <c r="D48" s="12">
        <f>D49</f>
        <v>200</v>
      </c>
      <c r="E48" s="12">
        <f t="shared" ref="E48:F49" si="12">E49</f>
        <v>0</v>
      </c>
      <c r="F48" s="12">
        <f t="shared" si="12"/>
        <v>200</v>
      </c>
    </row>
    <row r="49" spans="1:9" ht="31.5">
      <c r="A49" s="76" t="s">
        <v>19</v>
      </c>
      <c r="B49" s="32">
        <v>595608</v>
      </c>
      <c r="C49" s="23">
        <v>200</v>
      </c>
      <c r="D49" s="12">
        <f>D50</f>
        <v>200</v>
      </c>
      <c r="E49" s="12">
        <f t="shared" si="12"/>
        <v>0</v>
      </c>
      <c r="F49" s="12">
        <f t="shared" si="12"/>
        <v>200</v>
      </c>
    </row>
    <row r="50" spans="1:9" ht="47.25">
      <c r="A50" s="37" t="s">
        <v>77</v>
      </c>
      <c r="B50" s="32">
        <v>595608</v>
      </c>
      <c r="C50" s="15">
        <v>240</v>
      </c>
      <c r="D50" s="12">
        <v>200</v>
      </c>
      <c r="E50" s="12"/>
      <c r="F50" s="12">
        <f>D50+E50</f>
        <v>200</v>
      </c>
    </row>
    <row r="51" spans="1:9" ht="45">
      <c r="A51" s="29" t="s">
        <v>104</v>
      </c>
      <c r="B51" s="32" t="s">
        <v>173</v>
      </c>
      <c r="C51" s="15">
        <v>0</v>
      </c>
      <c r="D51" s="12">
        <f>D52</f>
        <v>0</v>
      </c>
      <c r="E51" s="12">
        <f t="shared" ref="E51:F52" si="13">E52</f>
        <v>2.2000000000000002</v>
      </c>
      <c r="F51" s="12">
        <f t="shared" si="13"/>
        <v>2.2000000000000002</v>
      </c>
    </row>
    <row r="52" spans="1:9" ht="30">
      <c r="A52" s="29" t="s">
        <v>19</v>
      </c>
      <c r="B52" s="32" t="s">
        <v>173</v>
      </c>
      <c r="C52" s="23">
        <v>200</v>
      </c>
      <c r="D52" s="12">
        <f>D53</f>
        <v>0</v>
      </c>
      <c r="E52" s="12">
        <f t="shared" si="13"/>
        <v>2.2000000000000002</v>
      </c>
      <c r="F52" s="12">
        <f t="shared" si="13"/>
        <v>2.2000000000000002</v>
      </c>
    </row>
    <row r="53" spans="1:9" ht="45">
      <c r="A53" s="30" t="s">
        <v>77</v>
      </c>
      <c r="B53" s="32" t="s">
        <v>173</v>
      </c>
      <c r="C53" s="15">
        <v>240</v>
      </c>
      <c r="D53" s="12"/>
      <c r="E53" s="12">
        <v>2.2000000000000002</v>
      </c>
      <c r="F53" s="17">
        <f>D53+E53</f>
        <v>2.2000000000000002</v>
      </c>
    </row>
    <row r="54" spans="1:9" ht="42.75">
      <c r="A54" s="87" t="s">
        <v>7</v>
      </c>
      <c r="B54" s="88" t="s">
        <v>90</v>
      </c>
      <c r="C54" s="84">
        <v>0</v>
      </c>
      <c r="D54" s="89">
        <f>D55</f>
        <v>3949.7</v>
      </c>
      <c r="E54" s="89">
        <f>E55</f>
        <v>-12.199999999999989</v>
      </c>
      <c r="F54" s="89">
        <f>F55</f>
        <v>3937.5</v>
      </c>
      <c r="H54" s="2"/>
      <c r="I54" s="2"/>
    </row>
    <row r="55" spans="1:9" ht="30">
      <c r="A55" s="28" t="s">
        <v>124</v>
      </c>
      <c r="B55" s="55" t="s">
        <v>83</v>
      </c>
      <c r="C55" s="15">
        <v>0</v>
      </c>
      <c r="D55" s="20">
        <f>D56+D59</f>
        <v>3949.7</v>
      </c>
      <c r="E55" s="20">
        <f>E56+E59</f>
        <v>-12.199999999999989</v>
      </c>
      <c r="F55" s="20">
        <f>F56+F59</f>
        <v>3937.5</v>
      </c>
      <c r="H55" s="2"/>
    </row>
    <row r="56" spans="1:9" ht="30">
      <c r="A56" s="28" t="s">
        <v>129</v>
      </c>
      <c r="B56" s="55" t="s">
        <v>130</v>
      </c>
      <c r="C56" s="15">
        <v>0</v>
      </c>
      <c r="D56" s="20">
        <f t="shared" ref="D56:F57" si="14">D57</f>
        <v>2847.9</v>
      </c>
      <c r="E56" s="20">
        <f t="shared" si="14"/>
        <v>-278.2</v>
      </c>
      <c r="F56" s="20">
        <f t="shared" si="14"/>
        <v>2569.7000000000003</v>
      </c>
    </row>
    <row r="57" spans="1:9" ht="90">
      <c r="A57" s="29" t="s">
        <v>17</v>
      </c>
      <c r="B57" s="55" t="s">
        <v>130</v>
      </c>
      <c r="C57" s="56">
        <v>100</v>
      </c>
      <c r="D57" s="20">
        <f t="shared" si="14"/>
        <v>2847.9</v>
      </c>
      <c r="E57" s="20">
        <f t="shared" si="14"/>
        <v>-278.2</v>
      </c>
      <c r="F57" s="20">
        <f t="shared" si="14"/>
        <v>2569.7000000000003</v>
      </c>
    </row>
    <row r="58" spans="1:9" ht="30">
      <c r="A58" s="30" t="s">
        <v>18</v>
      </c>
      <c r="B58" s="55" t="s">
        <v>130</v>
      </c>
      <c r="C58" s="33">
        <v>110</v>
      </c>
      <c r="D58" s="20">
        <v>2847.9</v>
      </c>
      <c r="E58" s="20">
        <v>-278.2</v>
      </c>
      <c r="F58" s="20">
        <f>D58+E58</f>
        <v>2569.7000000000003</v>
      </c>
    </row>
    <row r="59" spans="1:9" ht="30">
      <c r="A59" s="28" t="s">
        <v>123</v>
      </c>
      <c r="B59" s="32" t="s">
        <v>164</v>
      </c>
      <c r="C59" s="15">
        <v>0</v>
      </c>
      <c r="D59" s="20">
        <f t="shared" ref="D59:F60" si="15">D60</f>
        <v>1101.8</v>
      </c>
      <c r="E59" s="20">
        <f t="shared" si="15"/>
        <v>266</v>
      </c>
      <c r="F59" s="20">
        <f t="shared" si="15"/>
        <v>1367.8</v>
      </c>
    </row>
    <row r="60" spans="1:9" ht="90">
      <c r="A60" s="29" t="s">
        <v>17</v>
      </c>
      <c r="B60" s="32" t="s">
        <v>164</v>
      </c>
      <c r="C60" s="56">
        <v>100</v>
      </c>
      <c r="D60" s="17">
        <f t="shared" si="15"/>
        <v>1101.8</v>
      </c>
      <c r="E60" s="17">
        <f t="shared" si="15"/>
        <v>266</v>
      </c>
      <c r="F60" s="17">
        <f t="shared" si="15"/>
        <v>1367.8</v>
      </c>
    </row>
    <row r="61" spans="1:9" ht="30">
      <c r="A61" s="30" t="s">
        <v>18</v>
      </c>
      <c r="B61" s="32" t="s">
        <v>164</v>
      </c>
      <c r="C61" s="33">
        <v>110</v>
      </c>
      <c r="D61" s="20">
        <v>1101.8</v>
      </c>
      <c r="E61" s="20">
        <v>266</v>
      </c>
      <c r="F61" s="20">
        <f>D61+E61</f>
        <v>1367.8</v>
      </c>
    </row>
    <row r="62" spans="1:9" ht="72">
      <c r="A62" s="90" t="s">
        <v>10</v>
      </c>
      <c r="B62" s="84" t="s">
        <v>66</v>
      </c>
      <c r="C62" s="84">
        <v>0</v>
      </c>
      <c r="D62" s="85">
        <f>D63+D73+D97</f>
        <v>37438.9</v>
      </c>
      <c r="E62" s="85">
        <f>E63+E73+E97</f>
        <v>-593.79999999999995</v>
      </c>
      <c r="F62" s="85">
        <f>F63+F73+F97</f>
        <v>36845.100000000006</v>
      </c>
      <c r="I62" s="2"/>
    </row>
    <row r="63" spans="1:9" ht="45">
      <c r="A63" s="99" t="s">
        <v>171</v>
      </c>
      <c r="B63" s="100" t="s">
        <v>67</v>
      </c>
      <c r="C63" s="101">
        <v>0</v>
      </c>
      <c r="D63" s="102">
        <f>D64+D71</f>
        <v>9178.5</v>
      </c>
      <c r="E63" s="102">
        <f t="shared" ref="E63:F63" si="16">E64+E71</f>
        <v>796.7</v>
      </c>
      <c r="F63" s="102">
        <f t="shared" si="16"/>
        <v>9975.2000000000025</v>
      </c>
    </row>
    <row r="64" spans="1:9" ht="75">
      <c r="A64" s="26" t="s">
        <v>125</v>
      </c>
      <c r="B64" s="14" t="s">
        <v>68</v>
      </c>
      <c r="C64" s="15">
        <v>0</v>
      </c>
      <c r="D64" s="59">
        <f>D65+D69+D67</f>
        <v>9086.4</v>
      </c>
      <c r="E64" s="59">
        <f t="shared" ref="E64:F64" si="17">E65+E69+E67</f>
        <v>796.7</v>
      </c>
      <c r="F64" s="59">
        <f t="shared" si="17"/>
        <v>9883.1000000000022</v>
      </c>
    </row>
    <row r="65" spans="1:6" ht="30">
      <c r="A65" s="26" t="s">
        <v>153</v>
      </c>
      <c r="B65" s="14" t="s">
        <v>68</v>
      </c>
      <c r="C65" s="14">
        <v>200</v>
      </c>
      <c r="D65" s="59">
        <f>D66</f>
        <v>2936.9</v>
      </c>
      <c r="E65" s="59">
        <f>E66</f>
        <v>732.7</v>
      </c>
      <c r="F65" s="59">
        <f>F66</f>
        <v>3669.6000000000004</v>
      </c>
    </row>
    <row r="66" spans="1:6" ht="45">
      <c r="A66" s="30" t="s">
        <v>77</v>
      </c>
      <c r="B66" s="14" t="s">
        <v>68</v>
      </c>
      <c r="C66" s="14">
        <v>240</v>
      </c>
      <c r="D66" s="59">
        <v>2936.9</v>
      </c>
      <c r="E66" s="59">
        <v>732.7</v>
      </c>
      <c r="F66" s="59">
        <f>D66+E66</f>
        <v>3669.6000000000004</v>
      </c>
    </row>
    <row r="67" spans="1:6" ht="45">
      <c r="A67" s="30" t="s">
        <v>176</v>
      </c>
      <c r="B67" s="14" t="s">
        <v>68</v>
      </c>
      <c r="C67" s="14">
        <v>600</v>
      </c>
      <c r="D67" s="59">
        <f>D68</f>
        <v>0</v>
      </c>
      <c r="E67" s="59">
        <f t="shared" ref="E67:F67" si="18">E68</f>
        <v>16.7</v>
      </c>
      <c r="F67" s="59">
        <f t="shared" si="18"/>
        <v>16.7</v>
      </c>
    </row>
    <row r="68" spans="1:6" ht="45">
      <c r="A68" s="30" t="s">
        <v>177</v>
      </c>
      <c r="B68" s="14" t="s">
        <v>68</v>
      </c>
      <c r="C68" s="14">
        <v>630</v>
      </c>
      <c r="D68" s="59"/>
      <c r="E68" s="59">
        <v>16.7</v>
      </c>
      <c r="F68" s="59">
        <f>D68+E68</f>
        <v>16.7</v>
      </c>
    </row>
    <row r="69" spans="1:6">
      <c r="A69" s="27" t="s">
        <v>20</v>
      </c>
      <c r="B69" s="14" t="s">
        <v>68</v>
      </c>
      <c r="C69" s="14">
        <v>800</v>
      </c>
      <c r="D69" s="59">
        <f>D70</f>
        <v>6149.5</v>
      </c>
      <c r="E69" s="59">
        <f t="shared" ref="E69:F69" si="19">E70</f>
        <v>47.3</v>
      </c>
      <c r="F69" s="59">
        <f t="shared" si="19"/>
        <v>6196.8</v>
      </c>
    </row>
    <row r="70" spans="1:6" ht="45">
      <c r="A70" s="27" t="s">
        <v>26</v>
      </c>
      <c r="B70" s="14" t="s">
        <v>68</v>
      </c>
      <c r="C70" s="14">
        <v>810</v>
      </c>
      <c r="D70" s="59">
        <v>6149.5</v>
      </c>
      <c r="E70" s="59">
        <v>47.3</v>
      </c>
      <c r="F70" s="59">
        <f>D70+E70</f>
        <v>6196.8</v>
      </c>
    </row>
    <row r="71" spans="1:6" ht="30">
      <c r="A71" s="28" t="s">
        <v>153</v>
      </c>
      <c r="B71" s="14" t="s">
        <v>128</v>
      </c>
      <c r="C71" s="14">
        <v>200</v>
      </c>
      <c r="D71" s="59">
        <f>D72</f>
        <v>92.1</v>
      </c>
      <c r="E71" s="59">
        <f t="shared" ref="E71:F71" si="20">E72</f>
        <v>0</v>
      </c>
      <c r="F71" s="59">
        <f t="shared" si="20"/>
        <v>92.1</v>
      </c>
    </row>
    <row r="72" spans="1:6" ht="45">
      <c r="A72" s="30" t="s">
        <v>77</v>
      </c>
      <c r="B72" s="14" t="s">
        <v>128</v>
      </c>
      <c r="C72" s="14">
        <v>240</v>
      </c>
      <c r="D72" s="59">
        <v>92.1</v>
      </c>
      <c r="E72" s="59"/>
      <c r="F72" s="59">
        <f>D72+E72</f>
        <v>92.1</v>
      </c>
    </row>
    <row r="73" spans="1:6" ht="45">
      <c r="A73" s="99" t="s">
        <v>172</v>
      </c>
      <c r="B73" s="100" t="s">
        <v>67</v>
      </c>
      <c r="C73" s="101">
        <v>0</v>
      </c>
      <c r="D73" s="103">
        <f>D74+D87+D92+D82+D79+D84</f>
        <v>28259.5</v>
      </c>
      <c r="E73" s="103">
        <f>E74+E87+E92+E82+E79+E84</f>
        <v>-1390.5</v>
      </c>
      <c r="F73" s="103">
        <f t="shared" ref="F73" si="21">F74+F87+F92+F82+F79+F84</f>
        <v>26869</v>
      </c>
    </row>
    <row r="74" spans="1:6" ht="75">
      <c r="A74" s="25" t="s">
        <v>76</v>
      </c>
      <c r="B74" s="14" t="s">
        <v>68</v>
      </c>
      <c r="C74" s="15">
        <v>0</v>
      </c>
      <c r="D74" s="12">
        <f>D75+D77</f>
        <v>14259.2</v>
      </c>
      <c r="E74" s="12">
        <f>E75+E77</f>
        <v>-1246.0999999999999</v>
      </c>
      <c r="F74" s="12">
        <f>F75+F77</f>
        <v>13013.1</v>
      </c>
    </row>
    <row r="75" spans="1:6" ht="30">
      <c r="A75" s="28" t="s">
        <v>153</v>
      </c>
      <c r="B75" s="14" t="s">
        <v>68</v>
      </c>
      <c r="C75" s="14">
        <v>200</v>
      </c>
      <c r="D75" s="12">
        <f>D76</f>
        <v>4787.5</v>
      </c>
      <c r="E75" s="12">
        <f>E76</f>
        <v>-1726.1</v>
      </c>
      <c r="F75" s="12">
        <f>F76</f>
        <v>3061.4</v>
      </c>
    </row>
    <row r="76" spans="1:6" ht="45">
      <c r="A76" s="30" t="s">
        <v>77</v>
      </c>
      <c r="B76" s="14" t="s">
        <v>68</v>
      </c>
      <c r="C76" s="14">
        <v>240</v>
      </c>
      <c r="D76" s="12">
        <v>4787.5</v>
      </c>
      <c r="E76" s="12">
        <v>-1726.1</v>
      </c>
      <c r="F76" s="12">
        <f>D76+E76</f>
        <v>3061.4</v>
      </c>
    </row>
    <row r="77" spans="1:6">
      <c r="A77" s="27" t="s">
        <v>20</v>
      </c>
      <c r="B77" s="14" t="s">
        <v>68</v>
      </c>
      <c r="C77" s="14">
        <v>800</v>
      </c>
      <c r="D77" s="12">
        <f>D78</f>
        <v>9471.7000000000007</v>
      </c>
      <c r="E77" s="12">
        <f>E78</f>
        <v>480</v>
      </c>
      <c r="F77" s="12">
        <f>F78</f>
        <v>9951.7000000000007</v>
      </c>
    </row>
    <row r="78" spans="1:6" ht="45">
      <c r="A78" s="27" t="s">
        <v>26</v>
      </c>
      <c r="B78" s="14" t="s">
        <v>68</v>
      </c>
      <c r="C78" s="14">
        <v>810</v>
      </c>
      <c r="D78" s="12">
        <f>9176+295.7</f>
        <v>9471.7000000000007</v>
      </c>
      <c r="E78" s="12">
        <v>480</v>
      </c>
      <c r="F78" s="12">
        <f>D78+E78</f>
        <v>9951.7000000000007</v>
      </c>
    </row>
    <row r="79" spans="1:6" ht="63">
      <c r="A79" s="74" t="s">
        <v>165</v>
      </c>
      <c r="B79" s="14">
        <v>1215430</v>
      </c>
      <c r="C79" s="15">
        <v>0</v>
      </c>
      <c r="D79" s="12">
        <f>D80</f>
        <v>12600.3</v>
      </c>
      <c r="E79" s="12">
        <f t="shared" ref="E79:F80" si="22">E80</f>
        <v>277.5</v>
      </c>
      <c r="F79" s="12">
        <f t="shared" si="22"/>
        <v>12877.8</v>
      </c>
    </row>
    <row r="80" spans="1:6" ht="30">
      <c r="A80" s="28" t="s">
        <v>153</v>
      </c>
      <c r="B80" s="14">
        <v>1215430</v>
      </c>
      <c r="C80" s="14">
        <v>200</v>
      </c>
      <c r="D80" s="12">
        <f>D81</f>
        <v>12600.3</v>
      </c>
      <c r="E80" s="12">
        <f t="shared" si="22"/>
        <v>277.5</v>
      </c>
      <c r="F80" s="12">
        <f t="shared" si="22"/>
        <v>12877.8</v>
      </c>
    </row>
    <row r="81" spans="1:6" ht="45">
      <c r="A81" s="30" t="s">
        <v>77</v>
      </c>
      <c r="B81" s="14">
        <v>1215430</v>
      </c>
      <c r="C81" s="14">
        <v>240</v>
      </c>
      <c r="D81" s="12">
        <v>12600.3</v>
      </c>
      <c r="E81" s="12">
        <v>277.5</v>
      </c>
      <c r="F81" s="12">
        <f>D81+E81</f>
        <v>12877.8</v>
      </c>
    </row>
    <row r="82" spans="1:6">
      <c r="A82" s="27" t="s">
        <v>20</v>
      </c>
      <c r="B82" s="14" t="s">
        <v>137</v>
      </c>
      <c r="C82" s="14">
        <v>800</v>
      </c>
      <c r="D82" s="12">
        <f>D83</f>
        <v>280</v>
      </c>
      <c r="E82" s="12">
        <f>E83</f>
        <v>-280</v>
      </c>
      <c r="F82" s="12">
        <f>F83</f>
        <v>0</v>
      </c>
    </row>
    <row r="83" spans="1:6" ht="45">
      <c r="A83" s="27" t="s">
        <v>26</v>
      </c>
      <c r="B83" s="14" t="s">
        <v>137</v>
      </c>
      <c r="C83" s="14">
        <v>810</v>
      </c>
      <c r="D83" s="12">
        <v>280</v>
      </c>
      <c r="E83" s="12">
        <v>-280</v>
      </c>
      <c r="F83" s="12">
        <f>D83+E83</f>
        <v>0</v>
      </c>
    </row>
    <row r="84" spans="1:6" ht="105">
      <c r="A84" s="75" t="s">
        <v>166</v>
      </c>
      <c r="B84" s="14">
        <v>1215433</v>
      </c>
      <c r="C84" s="15">
        <v>0</v>
      </c>
      <c r="D84" s="12">
        <f>D85</f>
        <v>420.6</v>
      </c>
      <c r="E84" s="12">
        <f t="shared" ref="E84:F85" si="23">E85</f>
        <v>-142</v>
      </c>
      <c r="F84" s="12">
        <f t="shared" si="23"/>
        <v>278.60000000000002</v>
      </c>
    </row>
    <row r="85" spans="1:6">
      <c r="A85" s="27" t="s">
        <v>20</v>
      </c>
      <c r="B85" s="14">
        <v>1215433</v>
      </c>
      <c r="C85" s="14">
        <v>800</v>
      </c>
      <c r="D85" s="12">
        <f>D86</f>
        <v>420.6</v>
      </c>
      <c r="E85" s="12">
        <f t="shared" si="23"/>
        <v>-142</v>
      </c>
      <c r="F85" s="12">
        <f t="shared" si="23"/>
        <v>278.60000000000002</v>
      </c>
    </row>
    <row r="86" spans="1:6" ht="45">
      <c r="A86" s="27" t="s">
        <v>26</v>
      </c>
      <c r="B86" s="14">
        <v>1215433</v>
      </c>
      <c r="C86" s="14">
        <v>810</v>
      </c>
      <c r="D86" s="12">
        <v>420.6</v>
      </c>
      <c r="E86" s="12">
        <v>-142</v>
      </c>
      <c r="F86" s="12">
        <f>D86+E86</f>
        <v>278.60000000000002</v>
      </c>
    </row>
    <row r="87" spans="1:6" ht="45">
      <c r="A87" s="29" t="s">
        <v>104</v>
      </c>
      <c r="B87" s="14" t="s">
        <v>152</v>
      </c>
      <c r="C87" s="15">
        <v>0</v>
      </c>
      <c r="D87" s="12">
        <f>D88+D90</f>
        <v>22.2</v>
      </c>
      <c r="E87" s="12">
        <f t="shared" ref="E87:F87" si="24">E88+E90</f>
        <v>0.1</v>
      </c>
      <c r="F87" s="12">
        <f t="shared" si="24"/>
        <v>22.3</v>
      </c>
    </row>
    <row r="88" spans="1:6" ht="30">
      <c r="A88" s="28" t="s">
        <v>153</v>
      </c>
      <c r="B88" s="14" t="s">
        <v>152</v>
      </c>
      <c r="C88" s="15">
        <v>200</v>
      </c>
      <c r="D88" s="12">
        <f>D89</f>
        <v>18</v>
      </c>
      <c r="E88" s="12">
        <f t="shared" ref="E88:F88" si="25">E89</f>
        <v>0</v>
      </c>
      <c r="F88" s="12">
        <f t="shared" si="25"/>
        <v>18</v>
      </c>
    </row>
    <row r="89" spans="1:6" ht="45">
      <c r="A89" s="30" t="s">
        <v>77</v>
      </c>
      <c r="B89" s="14" t="s">
        <v>152</v>
      </c>
      <c r="C89" s="15">
        <v>240</v>
      </c>
      <c r="D89" s="12">
        <v>18</v>
      </c>
      <c r="E89" s="12"/>
      <c r="F89" s="12">
        <f>D89+E89</f>
        <v>18</v>
      </c>
    </row>
    <row r="90" spans="1:6">
      <c r="A90" s="27" t="s">
        <v>20</v>
      </c>
      <c r="B90" s="14" t="s">
        <v>152</v>
      </c>
      <c r="C90" s="14">
        <v>800</v>
      </c>
      <c r="D90" s="12">
        <f>D91</f>
        <v>4.2</v>
      </c>
      <c r="E90" s="12">
        <f t="shared" ref="E90:F90" si="26">E91</f>
        <v>0.1</v>
      </c>
      <c r="F90" s="12">
        <f t="shared" si="26"/>
        <v>4.3</v>
      </c>
    </row>
    <row r="91" spans="1:6" ht="45">
      <c r="A91" s="27" t="s">
        <v>26</v>
      </c>
      <c r="B91" s="14" t="s">
        <v>152</v>
      </c>
      <c r="C91" s="14">
        <v>810</v>
      </c>
      <c r="D91" s="12">
        <v>4.2</v>
      </c>
      <c r="E91" s="12">
        <v>0.1</v>
      </c>
      <c r="F91" s="12">
        <f>D91+E91</f>
        <v>4.3</v>
      </c>
    </row>
    <row r="92" spans="1:6" ht="45">
      <c r="A92" s="29" t="s">
        <v>104</v>
      </c>
      <c r="B92" s="14" t="s">
        <v>128</v>
      </c>
      <c r="C92" s="15">
        <v>0</v>
      </c>
      <c r="D92" s="12">
        <f>D93+D95</f>
        <v>677.2</v>
      </c>
      <c r="E92" s="12">
        <f t="shared" ref="E92:F92" si="27">E93+E95</f>
        <v>0</v>
      </c>
      <c r="F92" s="12">
        <f t="shared" si="27"/>
        <v>677.2</v>
      </c>
    </row>
    <row r="93" spans="1:6" ht="30">
      <c r="A93" s="28" t="s">
        <v>153</v>
      </c>
      <c r="B93" s="14" t="s">
        <v>128</v>
      </c>
      <c r="C93" s="15">
        <v>200</v>
      </c>
      <c r="D93" s="12">
        <f>D94</f>
        <v>675.5</v>
      </c>
      <c r="E93" s="12">
        <f>E94</f>
        <v>0</v>
      </c>
      <c r="F93" s="12">
        <f>F94</f>
        <v>675.5</v>
      </c>
    </row>
    <row r="94" spans="1:6" ht="45">
      <c r="A94" s="30" t="s">
        <v>77</v>
      </c>
      <c r="B94" s="14" t="s">
        <v>128</v>
      </c>
      <c r="C94" s="15">
        <v>240</v>
      </c>
      <c r="D94" s="12">
        <v>675.5</v>
      </c>
      <c r="E94" s="12"/>
      <c r="F94" s="12">
        <f>D94+E94</f>
        <v>675.5</v>
      </c>
    </row>
    <row r="95" spans="1:6">
      <c r="A95" s="27" t="s">
        <v>20</v>
      </c>
      <c r="B95" s="14">
        <v>1217061</v>
      </c>
      <c r="C95" s="15">
        <v>800</v>
      </c>
      <c r="D95" s="12">
        <f>D96</f>
        <v>1.7</v>
      </c>
      <c r="E95" s="12">
        <f t="shared" ref="E95:F95" si="28">E96</f>
        <v>0</v>
      </c>
      <c r="F95" s="12">
        <f t="shared" si="28"/>
        <v>1.7</v>
      </c>
    </row>
    <row r="96" spans="1:6" ht="45">
      <c r="A96" s="27" t="s">
        <v>26</v>
      </c>
      <c r="B96" s="14">
        <v>1217061</v>
      </c>
      <c r="C96" s="15">
        <v>810</v>
      </c>
      <c r="D96" s="12">
        <v>1.7</v>
      </c>
      <c r="E96" s="12"/>
      <c r="F96" s="12">
        <f>D96+E96</f>
        <v>1.7</v>
      </c>
    </row>
    <row r="97" spans="1:9" ht="45">
      <c r="A97" s="104" t="s">
        <v>104</v>
      </c>
      <c r="B97" s="100" t="s">
        <v>136</v>
      </c>
      <c r="C97" s="101">
        <v>0</v>
      </c>
      <c r="D97" s="103">
        <f>D98</f>
        <v>0.9</v>
      </c>
      <c r="E97" s="103">
        <f t="shared" ref="E97:F98" si="29">E98</f>
        <v>0</v>
      </c>
      <c r="F97" s="103">
        <f t="shared" si="29"/>
        <v>0.9</v>
      </c>
    </row>
    <row r="98" spans="1:9">
      <c r="A98" s="27" t="s">
        <v>20</v>
      </c>
      <c r="B98" s="14" t="s">
        <v>136</v>
      </c>
      <c r="C98" s="15">
        <v>800</v>
      </c>
      <c r="D98" s="12">
        <f>D99</f>
        <v>0.9</v>
      </c>
      <c r="E98" s="12">
        <f t="shared" si="29"/>
        <v>0</v>
      </c>
      <c r="F98" s="12">
        <f t="shared" si="29"/>
        <v>0.9</v>
      </c>
    </row>
    <row r="99" spans="1:9" ht="45">
      <c r="A99" s="27" t="s">
        <v>26</v>
      </c>
      <c r="B99" s="14" t="s">
        <v>136</v>
      </c>
      <c r="C99" s="15">
        <v>810</v>
      </c>
      <c r="D99" s="12">
        <v>0.9</v>
      </c>
      <c r="E99" s="12"/>
      <c r="F99" s="12">
        <f>D99+E99</f>
        <v>0.9</v>
      </c>
    </row>
    <row r="100" spans="1:9" ht="71.25">
      <c r="A100" s="82" t="s">
        <v>78</v>
      </c>
      <c r="B100" s="84" t="s">
        <v>79</v>
      </c>
      <c r="C100" s="80">
        <v>0</v>
      </c>
      <c r="D100" s="92">
        <f t="shared" ref="D100:F103" si="30">D101</f>
        <v>22.8</v>
      </c>
      <c r="E100" s="92">
        <f t="shared" si="30"/>
        <v>0</v>
      </c>
      <c r="F100" s="92">
        <f t="shared" si="30"/>
        <v>22.8</v>
      </c>
      <c r="I100" s="2"/>
    </row>
    <row r="101" spans="1:9" ht="45">
      <c r="A101" s="31" t="s">
        <v>106</v>
      </c>
      <c r="B101" s="15" t="s">
        <v>70</v>
      </c>
      <c r="C101" s="15">
        <v>0</v>
      </c>
      <c r="D101" s="20">
        <f t="shared" si="30"/>
        <v>22.8</v>
      </c>
      <c r="E101" s="20">
        <f t="shared" si="30"/>
        <v>0</v>
      </c>
      <c r="F101" s="20">
        <f t="shared" si="30"/>
        <v>22.8</v>
      </c>
    </row>
    <row r="102" spans="1:9" ht="45">
      <c r="A102" s="29" t="s">
        <v>104</v>
      </c>
      <c r="B102" s="42" t="s">
        <v>92</v>
      </c>
      <c r="C102" s="15">
        <v>0</v>
      </c>
      <c r="D102" s="20">
        <f t="shared" si="30"/>
        <v>22.8</v>
      </c>
      <c r="E102" s="20">
        <f t="shared" si="30"/>
        <v>0</v>
      </c>
      <c r="F102" s="20">
        <f t="shared" si="30"/>
        <v>22.8</v>
      </c>
    </row>
    <row r="103" spans="1:9" ht="30">
      <c r="A103" s="31" t="s">
        <v>153</v>
      </c>
      <c r="B103" s="42" t="s">
        <v>92</v>
      </c>
      <c r="C103" s="33">
        <v>200</v>
      </c>
      <c r="D103" s="20">
        <f t="shared" si="30"/>
        <v>22.8</v>
      </c>
      <c r="E103" s="20">
        <f t="shared" si="30"/>
        <v>0</v>
      </c>
      <c r="F103" s="20">
        <f t="shared" si="30"/>
        <v>22.8</v>
      </c>
    </row>
    <row r="104" spans="1:9" ht="45">
      <c r="A104" s="30" t="s">
        <v>77</v>
      </c>
      <c r="B104" s="42" t="s">
        <v>92</v>
      </c>
      <c r="C104" s="33">
        <v>240</v>
      </c>
      <c r="D104" s="20">
        <v>22.8</v>
      </c>
      <c r="E104" s="20"/>
      <c r="F104" s="20">
        <v>22.8</v>
      </c>
    </row>
    <row r="105" spans="1:9" ht="72">
      <c r="A105" s="90" t="s">
        <v>6</v>
      </c>
      <c r="B105" s="84" t="s">
        <v>56</v>
      </c>
      <c r="C105" s="84">
        <v>0</v>
      </c>
      <c r="D105" s="93">
        <f>D106+D110+D124+D114</f>
        <v>1251</v>
      </c>
      <c r="E105" s="93">
        <f t="shared" ref="E105:F105" si="31">E106+E110+E124+E114</f>
        <v>-414.59999999999997</v>
      </c>
      <c r="F105" s="93">
        <f t="shared" si="31"/>
        <v>836.39999999999986</v>
      </c>
      <c r="I105" s="2"/>
    </row>
    <row r="106" spans="1:9" ht="60">
      <c r="A106" s="26" t="s">
        <v>151</v>
      </c>
      <c r="B106" s="15" t="s">
        <v>81</v>
      </c>
      <c r="C106" s="15">
        <v>0</v>
      </c>
      <c r="D106" s="20">
        <f t="shared" ref="D106:F108" si="32">D107</f>
        <v>260</v>
      </c>
      <c r="E106" s="20">
        <f t="shared" si="32"/>
        <v>-22.2</v>
      </c>
      <c r="F106" s="20">
        <f t="shared" si="32"/>
        <v>237.8</v>
      </c>
    </row>
    <row r="107" spans="1:9" ht="75">
      <c r="A107" s="34" t="s">
        <v>140</v>
      </c>
      <c r="B107" s="15" t="s">
        <v>112</v>
      </c>
      <c r="C107" s="15">
        <v>0</v>
      </c>
      <c r="D107" s="50">
        <f t="shared" si="32"/>
        <v>260</v>
      </c>
      <c r="E107" s="50">
        <f t="shared" si="32"/>
        <v>-22.2</v>
      </c>
      <c r="F107" s="50">
        <f t="shared" si="32"/>
        <v>237.8</v>
      </c>
    </row>
    <row r="108" spans="1:9" ht="30">
      <c r="A108" s="26" t="s">
        <v>153</v>
      </c>
      <c r="B108" s="15" t="s">
        <v>112</v>
      </c>
      <c r="C108" s="33">
        <v>200</v>
      </c>
      <c r="D108" s="20">
        <f t="shared" si="32"/>
        <v>260</v>
      </c>
      <c r="E108" s="20">
        <f t="shared" si="32"/>
        <v>-22.2</v>
      </c>
      <c r="F108" s="20">
        <f t="shared" si="32"/>
        <v>237.8</v>
      </c>
    </row>
    <row r="109" spans="1:9" ht="45">
      <c r="A109" s="30" t="s">
        <v>77</v>
      </c>
      <c r="B109" s="15" t="s">
        <v>112</v>
      </c>
      <c r="C109" s="33">
        <v>240</v>
      </c>
      <c r="D109" s="20">
        <v>260</v>
      </c>
      <c r="E109" s="20">
        <v>-22.2</v>
      </c>
      <c r="F109" s="20">
        <f>D109+E109</f>
        <v>237.8</v>
      </c>
    </row>
    <row r="110" spans="1:9" ht="30">
      <c r="A110" s="26" t="s">
        <v>109</v>
      </c>
      <c r="B110" s="15" t="s">
        <v>82</v>
      </c>
      <c r="C110" s="15">
        <v>0</v>
      </c>
      <c r="D110" s="20">
        <f t="shared" ref="D110:F112" si="33">D111</f>
        <v>640</v>
      </c>
      <c r="E110" s="20">
        <f t="shared" si="33"/>
        <v>-57.7</v>
      </c>
      <c r="F110" s="20">
        <f t="shared" si="33"/>
        <v>582.29999999999995</v>
      </c>
    </row>
    <row r="111" spans="1:9" ht="30">
      <c r="A111" s="34" t="s">
        <v>110</v>
      </c>
      <c r="B111" s="15" t="s">
        <v>111</v>
      </c>
      <c r="C111" s="15">
        <v>0</v>
      </c>
      <c r="D111" s="20">
        <f t="shared" si="33"/>
        <v>640</v>
      </c>
      <c r="E111" s="20">
        <f t="shared" si="33"/>
        <v>-57.7</v>
      </c>
      <c r="F111" s="20">
        <f t="shared" si="33"/>
        <v>582.29999999999995</v>
      </c>
    </row>
    <row r="112" spans="1:9" ht="30">
      <c r="A112" s="26" t="s">
        <v>156</v>
      </c>
      <c r="B112" s="15" t="s">
        <v>111</v>
      </c>
      <c r="C112" s="33">
        <v>200</v>
      </c>
      <c r="D112" s="20">
        <f t="shared" si="33"/>
        <v>640</v>
      </c>
      <c r="E112" s="20">
        <f t="shared" si="33"/>
        <v>-57.7</v>
      </c>
      <c r="F112" s="20">
        <f t="shared" si="33"/>
        <v>582.29999999999995</v>
      </c>
    </row>
    <row r="113" spans="1:9" ht="45">
      <c r="A113" s="30" t="s">
        <v>77</v>
      </c>
      <c r="B113" s="15" t="s">
        <v>111</v>
      </c>
      <c r="C113" s="33">
        <v>240</v>
      </c>
      <c r="D113" s="20">
        <v>640</v>
      </c>
      <c r="E113" s="20">
        <v>-57.7</v>
      </c>
      <c r="F113" s="20">
        <f>D113+E113</f>
        <v>582.29999999999995</v>
      </c>
    </row>
    <row r="114" spans="1:9" ht="45">
      <c r="A114" s="30" t="s">
        <v>161</v>
      </c>
      <c r="B114" s="15" t="s">
        <v>56</v>
      </c>
      <c r="C114" s="15">
        <v>0</v>
      </c>
      <c r="D114" s="20">
        <f>D115+D118+D121</f>
        <v>51</v>
      </c>
      <c r="E114" s="20">
        <f t="shared" ref="E114:F114" si="34">E115+E118+E121</f>
        <v>-34.700000000000003</v>
      </c>
      <c r="F114" s="20">
        <f t="shared" si="34"/>
        <v>16.3</v>
      </c>
    </row>
    <row r="115" spans="1:9" ht="75">
      <c r="A115" s="75" t="s">
        <v>162</v>
      </c>
      <c r="B115" s="15">
        <v>1412108</v>
      </c>
      <c r="C115" s="15">
        <v>0</v>
      </c>
      <c r="D115" s="20">
        <f>D116</f>
        <v>8.1999999999999993</v>
      </c>
      <c r="E115" s="20">
        <f t="shared" ref="E115:F116" si="35">E116</f>
        <v>-6.2</v>
      </c>
      <c r="F115" s="20">
        <f t="shared" si="35"/>
        <v>1.9999999999999991</v>
      </c>
    </row>
    <row r="116" spans="1:9" ht="30">
      <c r="A116" s="26" t="s">
        <v>156</v>
      </c>
      <c r="B116" s="15">
        <v>1412108</v>
      </c>
      <c r="C116" s="15">
        <v>200</v>
      </c>
      <c r="D116" s="20">
        <f>D117</f>
        <v>8.1999999999999993</v>
      </c>
      <c r="E116" s="20">
        <f t="shared" si="35"/>
        <v>-6.2</v>
      </c>
      <c r="F116" s="20">
        <f t="shared" si="35"/>
        <v>1.9999999999999991</v>
      </c>
    </row>
    <row r="117" spans="1:9" ht="45">
      <c r="A117" s="30" t="s">
        <v>77</v>
      </c>
      <c r="B117" s="15">
        <v>1412108</v>
      </c>
      <c r="C117" s="15">
        <v>240</v>
      </c>
      <c r="D117" s="20">
        <v>8.1999999999999993</v>
      </c>
      <c r="E117" s="20">
        <v>-6.2</v>
      </c>
      <c r="F117" s="20">
        <f>D117+E117</f>
        <v>1.9999999999999991</v>
      </c>
    </row>
    <row r="118" spans="1:9" ht="45">
      <c r="A118" s="75" t="s">
        <v>163</v>
      </c>
      <c r="B118" s="15">
        <v>1415463</v>
      </c>
      <c r="C118" s="15">
        <v>0</v>
      </c>
      <c r="D118" s="20">
        <f>D119</f>
        <v>30</v>
      </c>
      <c r="E118" s="20">
        <f t="shared" ref="E118:F118" si="36">E119</f>
        <v>-20</v>
      </c>
      <c r="F118" s="20">
        <f t="shared" si="36"/>
        <v>10</v>
      </c>
    </row>
    <row r="119" spans="1:9" ht="30">
      <c r="A119" s="26" t="s">
        <v>156</v>
      </c>
      <c r="B119" s="15">
        <v>1415463</v>
      </c>
      <c r="C119" s="15">
        <v>200</v>
      </c>
      <c r="D119" s="20">
        <f>D120</f>
        <v>30</v>
      </c>
      <c r="E119" s="20">
        <f t="shared" ref="E119:F119" si="37">E120</f>
        <v>-20</v>
      </c>
      <c r="F119" s="20">
        <f t="shared" si="37"/>
        <v>10</v>
      </c>
    </row>
    <row r="120" spans="1:9" ht="45">
      <c r="A120" s="30" t="s">
        <v>77</v>
      </c>
      <c r="B120" s="15">
        <v>1415463</v>
      </c>
      <c r="C120" s="15">
        <v>240</v>
      </c>
      <c r="D120" s="20">
        <v>30</v>
      </c>
      <c r="E120" s="20">
        <v>-20</v>
      </c>
      <c r="F120" s="20">
        <f>D120+E120</f>
        <v>10</v>
      </c>
    </row>
    <row r="121" spans="1:9" ht="30">
      <c r="A121" s="75" t="s">
        <v>93</v>
      </c>
      <c r="B121" s="15">
        <v>1417061</v>
      </c>
      <c r="C121" s="15">
        <v>0</v>
      </c>
      <c r="D121" s="20">
        <f>D122</f>
        <v>12.8</v>
      </c>
      <c r="E121" s="20">
        <f t="shared" ref="E121:F121" si="38">E122</f>
        <v>-8.5</v>
      </c>
      <c r="F121" s="20">
        <f t="shared" si="38"/>
        <v>4.3000000000000007</v>
      </c>
    </row>
    <row r="122" spans="1:9" ht="30">
      <c r="A122" s="26" t="s">
        <v>156</v>
      </c>
      <c r="B122" s="15">
        <v>1417061</v>
      </c>
      <c r="C122" s="15">
        <v>200</v>
      </c>
      <c r="D122" s="20">
        <f>D123</f>
        <v>12.8</v>
      </c>
      <c r="E122" s="20">
        <f t="shared" ref="E122:F122" si="39">E123</f>
        <v>-8.5</v>
      </c>
      <c r="F122" s="20">
        <f t="shared" si="39"/>
        <v>4.3000000000000007</v>
      </c>
    </row>
    <row r="123" spans="1:9" ht="45">
      <c r="A123" s="30" t="s">
        <v>77</v>
      </c>
      <c r="B123" s="15">
        <v>1417061</v>
      </c>
      <c r="C123" s="15">
        <v>240</v>
      </c>
      <c r="D123" s="20">
        <v>12.8</v>
      </c>
      <c r="E123" s="20">
        <v>-8.5</v>
      </c>
      <c r="F123" s="20">
        <f>D123+E123</f>
        <v>4.3000000000000007</v>
      </c>
    </row>
    <row r="124" spans="1:9" ht="60">
      <c r="A124" s="26" t="s">
        <v>55</v>
      </c>
      <c r="B124" s="32" t="s">
        <v>81</v>
      </c>
      <c r="C124" s="15">
        <v>0</v>
      </c>
      <c r="D124" s="17">
        <f t="shared" ref="D124:F126" si="40">D125</f>
        <v>300</v>
      </c>
      <c r="E124" s="17">
        <f t="shared" si="40"/>
        <v>-300</v>
      </c>
      <c r="F124" s="17">
        <f t="shared" si="40"/>
        <v>0</v>
      </c>
    </row>
    <row r="125" spans="1:9">
      <c r="A125" s="54" t="s">
        <v>121</v>
      </c>
      <c r="B125" s="32" t="s">
        <v>94</v>
      </c>
      <c r="C125" s="23">
        <v>0</v>
      </c>
      <c r="D125" s="17">
        <f t="shared" si="40"/>
        <v>300</v>
      </c>
      <c r="E125" s="17">
        <f t="shared" si="40"/>
        <v>-300</v>
      </c>
      <c r="F125" s="17">
        <f t="shared" si="40"/>
        <v>0</v>
      </c>
    </row>
    <row r="126" spans="1:9">
      <c r="A126" s="27" t="s">
        <v>20</v>
      </c>
      <c r="B126" s="32" t="s">
        <v>94</v>
      </c>
      <c r="C126" s="14" t="s">
        <v>23</v>
      </c>
      <c r="D126" s="17">
        <f t="shared" si="40"/>
        <v>300</v>
      </c>
      <c r="E126" s="17">
        <f t="shared" si="40"/>
        <v>-300</v>
      </c>
      <c r="F126" s="17">
        <f t="shared" si="40"/>
        <v>0</v>
      </c>
    </row>
    <row r="127" spans="1:9">
      <c r="A127" s="27" t="s">
        <v>51</v>
      </c>
      <c r="B127" s="32" t="s">
        <v>94</v>
      </c>
      <c r="C127" s="14" t="s">
        <v>52</v>
      </c>
      <c r="D127" s="17">
        <v>300</v>
      </c>
      <c r="E127" s="17">
        <v>-300</v>
      </c>
      <c r="F127" s="20">
        <f>D127+E127</f>
        <v>0</v>
      </c>
    </row>
    <row r="128" spans="1:9" ht="42.75">
      <c r="A128" s="82" t="s">
        <v>144</v>
      </c>
      <c r="B128" s="83" t="s">
        <v>87</v>
      </c>
      <c r="C128" s="84">
        <v>0</v>
      </c>
      <c r="D128" s="85">
        <f t="shared" ref="D128:F131" si="41">D129</f>
        <v>100</v>
      </c>
      <c r="E128" s="85">
        <f t="shared" si="41"/>
        <v>-100</v>
      </c>
      <c r="F128" s="85">
        <f t="shared" si="41"/>
        <v>0</v>
      </c>
      <c r="I128" s="2"/>
    </row>
    <row r="129" spans="1:9" ht="30">
      <c r="A129" s="34" t="s">
        <v>42</v>
      </c>
      <c r="B129" s="32" t="s">
        <v>88</v>
      </c>
      <c r="C129" s="15">
        <v>0</v>
      </c>
      <c r="D129" s="59">
        <f t="shared" si="41"/>
        <v>100</v>
      </c>
      <c r="E129" s="59">
        <f t="shared" si="41"/>
        <v>-100</v>
      </c>
      <c r="F129" s="59">
        <f t="shared" si="41"/>
        <v>0</v>
      </c>
    </row>
    <row r="130" spans="1:9" ht="60">
      <c r="A130" s="26" t="s">
        <v>145</v>
      </c>
      <c r="B130" s="32" t="s">
        <v>85</v>
      </c>
      <c r="C130" s="15">
        <v>0</v>
      </c>
      <c r="D130" s="59">
        <f t="shared" si="41"/>
        <v>100</v>
      </c>
      <c r="E130" s="59">
        <f t="shared" si="41"/>
        <v>-100</v>
      </c>
      <c r="F130" s="59">
        <f t="shared" si="41"/>
        <v>0</v>
      </c>
    </row>
    <row r="131" spans="1:9" ht="30">
      <c r="A131" s="26" t="s">
        <v>156</v>
      </c>
      <c r="B131" s="32" t="s">
        <v>85</v>
      </c>
      <c r="C131" s="33">
        <v>200</v>
      </c>
      <c r="D131" s="59">
        <f t="shared" si="41"/>
        <v>100</v>
      </c>
      <c r="E131" s="59">
        <f t="shared" si="41"/>
        <v>-100</v>
      </c>
      <c r="F131" s="59">
        <f t="shared" si="41"/>
        <v>0</v>
      </c>
    </row>
    <row r="132" spans="1:9" ht="45">
      <c r="A132" s="30" t="s">
        <v>77</v>
      </c>
      <c r="B132" s="32" t="s">
        <v>85</v>
      </c>
      <c r="C132" s="33">
        <v>240</v>
      </c>
      <c r="D132" s="59">
        <v>100</v>
      </c>
      <c r="E132" s="59">
        <v>-100</v>
      </c>
      <c r="F132" s="59">
        <f>D132+E132</f>
        <v>0</v>
      </c>
    </row>
    <row r="133" spans="1:9" ht="57">
      <c r="A133" s="94" t="s">
        <v>63</v>
      </c>
      <c r="B133" s="84" t="s">
        <v>91</v>
      </c>
      <c r="C133" s="84">
        <v>0</v>
      </c>
      <c r="D133" s="95">
        <f t="shared" ref="D133:F136" si="42">D134</f>
        <v>1000</v>
      </c>
      <c r="E133" s="95">
        <f t="shared" si="42"/>
        <v>0</v>
      </c>
      <c r="F133" s="95">
        <f t="shared" si="42"/>
        <v>1000</v>
      </c>
      <c r="I133" s="2"/>
    </row>
    <row r="134" spans="1:9" ht="45">
      <c r="A134" s="26" t="s">
        <v>143</v>
      </c>
      <c r="B134" s="15" t="s">
        <v>64</v>
      </c>
      <c r="C134" s="15">
        <v>0</v>
      </c>
      <c r="D134" s="20">
        <f t="shared" si="42"/>
        <v>1000</v>
      </c>
      <c r="E134" s="20">
        <f t="shared" si="42"/>
        <v>0</v>
      </c>
      <c r="F134" s="20">
        <f t="shared" si="42"/>
        <v>1000</v>
      </c>
    </row>
    <row r="135" spans="1:9">
      <c r="A135" s="26" t="s">
        <v>24</v>
      </c>
      <c r="B135" s="15" t="s">
        <v>65</v>
      </c>
      <c r="C135" s="15">
        <v>0</v>
      </c>
      <c r="D135" s="59">
        <f t="shared" si="42"/>
        <v>1000</v>
      </c>
      <c r="E135" s="59">
        <f t="shared" si="42"/>
        <v>0</v>
      </c>
      <c r="F135" s="59">
        <f t="shared" si="42"/>
        <v>1000</v>
      </c>
    </row>
    <row r="136" spans="1:9" ht="30">
      <c r="A136" s="26" t="s">
        <v>153</v>
      </c>
      <c r="B136" s="15" t="s">
        <v>65</v>
      </c>
      <c r="C136" s="33">
        <v>200</v>
      </c>
      <c r="D136" s="59">
        <f t="shared" si="42"/>
        <v>1000</v>
      </c>
      <c r="E136" s="59">
        <f t="shared" si="42"/>
        <v>0</v>
      </c>
      <c r="F136" s="59">
        <f t="shared" si="42"/>
        <v>1000</v>
      </c>
    </row>
    <row r="137" spans="1:9" ht="45">
      <c r="A137" s="30" t="s">
        <v>77</v>
      </c>
      <c r="B137" s="15" t="s">
        <v>65</v>
      </c>
      <c r="C137" s="33">
        <v>240</v>
      </c>
      <c r="D137" s="59">
        <v>1000</v>
      </c>
      <c r="E137" s="59"/>
      <c r="F137" s="59">
        <v>1000</v>
      </c>
    </row>
    <row r="138" spans="1:9" ht="42.75">
      <c r="A138" s="78" t="s">
        <v>8</v>
      </c>
      <c r="B138" s="84" t="s">
        <v>57</v>
      </c>
      <c r="C138" s="84">
        <v>0</v>
      </c>
      <c r="D138" s="89">
        <f>D139</f>
        <v>716.80000000000018</v>
      </c>
      <c r="E138" s="89">
        <f t="shared" ref="D138:F144" si="43">E139</f>
        <v>4326</v>
      </c>
      <c r="F138" s="89">
        <f t="shared" si="43"/>
        <v>5042.8</v>
      </c>
      <c r="I138" s="2"/>
    </row>
    <row r="139" spans="1:9">
      <c r="A139" s="31" t="s">
        <v>97</v>
      </c>
      <c r="B139" s="15" t="s">
        <v>58</v>
      </c>
      <c r="C139" s="15">
        <v>0</v>
      </c>
      <c r="D139" s="20">
        <f>D143+D140</f>
        <v>716.80000000000018</v>
      </c>
      <c r="E139" s="20">
        <f t="shared" ref="E139:F139" si="44">E143+E140</f>
        <v>4326</v>
      </c>
      <c r="F139" s="20">
        <f t="shared" si="44"/>
        <v>5042.8</v>
      </c>
    </row>
    <row r="140" spans="1:9" ht="30">
      <c r="A140" s="31" t="s">
        <v>179</v>
      </c>
      <c r="B140" s="15" t="s">
        <v>178</v>
      </c>
      <c r="C140" s="15">
        <v>0</v>
      </c>
      <c r="D140" s="20">
        <f>D141</f>
        <v>0</v>
      </c>
      <c r="E140" s="20">
        <f t="shared" ref="E140:F141" si="45">E141</f>
        <v>4326</v>
      </c>
      <c r="F140" s="20">
        <f t="shared" si="45"/>
        <v>4326</v>
      </c>
    </row>
    <row r="141" spans="1:9">
      <c r="A141" s="31" t="s">
        <v>20</v>
      </c>
      <c r="B141" s="15" t="s">
        <v>178</v>
      </c>
      <c r="C141" s="33">
        <v>800</v>
      </c>
      <c r="D141" s="20">
        <f>D142</f>
        <v>0</v>
      </c>
      <c r="E141" s="20">
        <f t="shared" si="45"/>
        <v>4326</v>
      </c>
      <c r="F141" s="20">
        <f t="shared" si="45"/>
        <v>4326</v>
      </c>
    </row>
    <row r="142" spans="1:9" ht="45">
      <c r="A142" s="30" t="s">
        <v>26</v>
      </c>
      <c r="B142" s="15" t="s">
        <v>178</v>
      </c>
      <c r="C142" s="15">
        <v>810</v>
      </c>
      <c r="D142" s="20"/>
      <c r="E142" s="20">
        <v>4326</v>
      </c>
      <c r="F142" s="17">
        <f>D142+E142</f>
        <v>4326</v>
      </c>
    </row>
    <row r="143" spans="1:9" ht="60">
      <c r="A143" s="34" t="s">
        <v>25</v>
      </c>
      <c r="B143" s="42" t="s">
        <v>59</v>
      </c>
      <c r="C143" s="15">
        <v>0</v>
      </c>
      <c r="D143" s="20">
        <f t="shared" si="43"/>
        <v>716.80000000000018</v>
      </c>
      <c r="E143" s="20">
        <f t="shared" si="43"/>
        <v>0</v>
      </c>
      <c r="F143" s="20">
        <f t="shared" si="43"/>
        <v>716.80000000000018</v>
      </c>
    </row>
    <row r="144" spans="1:9">
      <c r="A144" s="31" t="s">
        <v>20</v>
      </c>
      <c r="B144" s="42" t="s">
        <v>59</v>
      </c>
      <c r="C144" s="33">
        <v>800</v>
      </c>
      <c r="D144" s="20">
        <f t="shared" si="43"/>
        <v>716.80000000000018</v>
      </c>
      <c r="E144" s="20">
        <f t="shared" si="43"/>
        <v>0</v>
      </c>
      <c r="F144" s="20">
        <f t="shared" si="43"/>
        <v>716.80000000000018</v>
      </c>
    </row>
    <row r="145" spans="1:9" ht="45">
      <c r="A145" s="30" t="s">
        <v>26</v>
      </c>
      <c r="B145" s="42" t="s">
        <v>59</v>
      </c>
      <c r="C145" s="15">
        <v>810</v>
      </c>
      <c r="D145" s="17">
        <f>3000-2283.2</f>
        <v>716.80000000000018</v>
      </c>
      <c r="E145" s="17"/>
      <c r="F145" s="17">
        <f>D145+E145</f>
        <v>716.80000000000018</v>
      </c>
    </row>
    <row r="146" spans="1:9">
      <c r="A146" s="30" t="s">
        <v>60</v>
      </c>
      <c r="B146" s="57" t="s">
        <v>80</v>
      </c>
      <c r="C146" s="15">
        <v>0</v>
      </c>
      <c r="D146" s="17">
        <f>D148</f>
        <v>9113.5</v>
      </c>
      <c r="E146" s="17">
        <f>E148</f>
        <v>0</v>
      </c>
      <c r="F146" s="17">
        <f>F148</f>
        <v>9113.5</v>
      </c>
    </row>
    <row r="147" spans="1:9" ht="42.75">
      <c r="A147" s="78" t="s">
        <v>8</v>
      </c>
      <c r="B147" s="84" t="s">
        <v>57</v>
      </c>
      <c r="C147" s="84">
        <v>0</v>
      </c>
      <c r="D147" s="92">
        <f>D148</f>
        <v>9113.5</v>
      </c>
      <c r="E147" s="92">
        <f>E148</f>
        <v>0</v>
      </c>
      <c r="F147" s="92">
        <f>F148</f>
        <v>9113.5</v>
      </c>
      <c r="I147" s="2"/>
    </row>
    <row r="148" spans="1:9">
      <c r="A148" s="26" t="s">
        <v>96</v>
      </c>
      <c r="B148" s="15" t="s">
        <v>61</v>
      </c>
      <c r="C148" s="15">
        <v>0</v>
      </c>
      <c r="D148" s="20">
        <f t="shared" ref="D148:F150" si="46">D149</f>
        <v>9113.5</v>
      </c>
      <c r="E148" s="20">
        <f t="shared" si="46"/>
        <v>0</v>
      </c>
      <c r="F148" s="20">
        <f t="shared" si="46"/>
        <v>9113.5</v>
      </c>
    </row>
    <row r="149" spans="1:9" ht="60">
      <c r="A149" s="26" t="s">
        <v>27</v>
      </c>
      <c r="B149" s="15" t="s">
        <v>62</v>
      </c>
      <c r="C149" s="15">
        <v>0</v>
      </c>
      <c r="D149" s="20">
        <f t="shared" si="46"/>
        <v>9113.5</v>
      </c>
      <c r="E149" s="20">
        <f t="shared" si="46"/>
        <v>0</v>
      </c>
      <c r="F149" s="20">
        <f t="shared" si="46"/>
        <v>9113.5</v>
      </c>
    </row>
    <row r="150" spans="1:9" ht="30">
      <c r="A150" s="26" t="s">
        <v>156</v>
      </c>
      <c r="B150" s="15" t="s">
        <v>62</v>
      </c>
      <c r="C150" s="33">
        <v>200</v>
      </c>
      <c r="D150" s="20">
        <f>D151</f>
        <v>9113.5</v>
      </c>
      <c r="E150" s="20">
        <f t="shared" si="46"/>
        <v>0</v>
      </c>
      <c r="F150" s="20">
        <f t="shared" si="46"/>
        <v>9113.5</v>
      </c>
    </row>
    <row r="151" spans="1:9" ht="45">
      <c r="A151" s="30" t="s">
        <v>77</v>
      </c>
      <c r="B151" s="15" t="s">
        <v>62</v>
      </c>
      <c r="C151" s="33">
        <v>240</v>
      </c>
      <c r="D151" s="20">
        <v>9113.5</v>
      </c>
      <c r="E151" s="10"/>
      <c r="F151" s="20">
        <f>D151+E151</f>
        <v>9113.5</v>
      </c>
    </row>
    <row r="152" spans="1:9" ht="57.75">
      <c r="A152" s="96" t="s">
        <v>11</v>
      </c>
      <c r="B152" s="84" t="s">
        <v>47</v>
      </c>
      <c r="C152" s="91">
        <v>0</v>
      </c>
      <c r="D152" s="89">
        <f t="shared" ref="D152:F155" si="47">D153</f>
        <v>1905.7</v>
      </c>
      <c r="E152" s="89">
        <f t="shared" si="47"/>
        <v>38.5</v>
      </c>
      <c r="F152" s="89">
        <f t="shared" si="47"/>
        <v>1944.2</v>
      </c>
      <c r="I152" s="2"/>
    </row>
    <row r="153" spans="1:9" ht="45">
      <c r="A153" s="26" t="s">
        <v>45</v>
      </c>
      <c r="B153" s="15" t="s">
        <v>48</v>
      </c>
      <c r="C153" s="15">
        <v>0</v>
      </c>
      <c r="D153" s="20">
        <f t="shared" si="47"/>
        <v>1905.7</v>
      </c>
      <c r="E153" s="20">
        <f t="shared" si="47"/>
        <v>38.5</v>
      </c>
      <c r="F153" s="20">
        <f t="shared" si="47"/>
        <v>1944.2</v>
      </c>
    </row>
    <row r="154" spans="1:9" ht="30">
      <c r="A154" s="35" t="s">
        <v>141</v>
      </c>
      <c r="B154" s="36" t="s">
        <v>49</v>
      </c>
      <c r="C154" s="15">
        <v>0</v>
      </c>
      <c r="D154" s="19">
        <f t="shared" si="47"/>
        <v>1905.7</v>
      </c>
      <c r="E154" s="19">
        <f t="shared" si="47"/>
        <v>38.5</v>
      </c>
      <c r="F154" s="19">
        <f t="shared" si="47"/>
        <v>1944.2</v>
      </c>
    </row>
    <row r="155" spans="1:9" ht="90">
      <c r="A155" s="27" t="s">
        <v>17</v>
      </c>
      <c r="B155" s="32" t="s">
        <v>49</v>
      </c>
      <c r="C155" s="14" t="s">
        <v>43</v>
      </c>
      <c r="D155" s="20">
        <f t="shared" si="47"/>
        <v>1905.7</v>
      </c>
      <c r="E155" s="20">
        <f t="shared" si="47"/>
        <v>38.5</v>
      </c>
      <c r="F155" s="20">
        <f t="shared" si="47"/>
        <v>1944.2</v>
      </c>
    </row>
    <row r="156" spans="1:9" ht="30">
      <c r="A156" s="27" t="s">
        <v>28</v>
      </c>
      <c r="B156" s="32" t="s">
        <v>49</v>
      </c>
      <c r="C156" s="14" t="s">
        <v>44</v>
      </c>
      <c r="D156" s="20">
        <v>1905.7</v>
      </c>
      <c r="E156" s="20">
        <v>38.5</v>
      </c>
      <c r="F156" s="20">
        <f>D156+E156</f>
        <v>1944.2</v>
      </c>
    </row>
    <row r="157" spans="1:9" ht="75">
      <c r="A157" s="51" t="s">
        <v>46</v>
      </c>
      <c r="B157" s="49" t="s">
        <v>80</v>
      </c>
      <c r="C157" s="15">
        <v>0</v>
      </c>
      <c r="D157" s="19">
        <f t="shared" ref="D157:F158" si="48">D158</f>
        <v>25230.9</v>
      </c>
      <c r="E157" s="19">
        <f t="shared" si="48"/>
        <v>-681.80000000000007</v>
      </c>
      <c r="F157" s="19">
        <f t="shared" si="48"/>
        <v>24549.100000000002</v>
      </c>
    </row>
    <row r="158" spans="1:9" ht="57.75">
      <c r="A158" s="96" t="s">
        <v>11</v>
      </c>
      <c r="B158" s="84" t="s">
        <v>47</v>
      </c>
      <c r="C158" s="84">
        <v>0</v>
      </c>
      <c r="D158" s="89">
        <f t="shared" si="48"/>
        <v>25230.9</v>
      </c>
      <c r="E158" s="89">
        <f t="shared" si="48"/>
        <v>-681.80000000000007</v>
      </c>
      <c r="F158" s="89">
        <f t="shared" si="48"/>
        <v>24549.100000000002</v>
      </c>
      <c r="I158" s="2"/>
    </row>
    <row r="159" spans="1:9" ht="45">
      <c r="A159" s="26" t="s">
        <v>45</v>
      </c>
      <c r="B159" s="15" t="s">
        <v>48</v>
      </c>
      <c r="C159" s="15">
        <v>0</v>
      </c>
      <c r="D159" s="20">
        <f>D160+D168</f>
        <v>25230.9</v>
      </c>
      <c r="E159" s="20">
        <f t="shared" ref="E159:F159" si="49">E160+E168</f>
        <v>-681.80000000000007</v>
      </c>
      <c r="F159" s="20">
        <f t="shared" si="49"/>
        <v>24549.100000000002</v>
      </c>
    </row>
    <row r="160" spans="1:9" ht="30">
      <c r="A160" s="52" t="s">
        <v>40</v>
      </c>
      <c r="B160" s="53" t="s">
        <v>50</v>
      </c>
      <c r="C160" s="15">
        <v>0</v>
      </c>
      <c r="D160" s="19">
        <f>D161+D164+D166</f>
        <v>24494.800000000003</v>
      </c>
      <c r="E160" s="19">
        <f t="shared" ref="E160:F160" si="50">E161+E164+E166</f>
        <v>54.3</v>
      </c>
      <c r="F160" s="19">
        <f t="shared" si="50"/>
        <v>24549.100000000002</v>
      </c>
    </row>
    <row r="161" spans="1:9" ht="90">
      <c r="A161" s="29" t="s">
        <v>17</v>
      </c>
      <c r="B161" s="53" t="s">
        <v>50</v>
      </c>
      <c r="C161" s="23">
        <v>100</v>
      </c>
      <c r="D161" s="19">
        <f>D163+D162</f>
        <v>24411.800000000003</v>
      </c>
      <c r="E161" s="19">
        <f t="shared" ref="E161:F161" si="51">E163+E162</f>
        <v>-67.900000000000006</v>
      </c>
      <c r="F161" s="19">
        <f t="shared" si="51"/>
        <v>24343.9</v>
      </c>
    </row>
    <row r="162" spans="1:9" ht="30">
      <c r="A162" s="30" t="s">
        <v>18</v>
      </c>
      <c r="B162" s="53" t="s">
        <v>50</v>
      </c>
      <c r="C162" s="23">
        <v>110</v>
      </c>
      <c r="D162" s="19">
        <v>61.4</v>
      </c>
      <c r="E162" s="19">
        <v>-61.4</v>
      </c>
      <c r="F162" s="16">
        <f>D162+E162</f>
        <v>0</v>
      </c>
    </row>
    <row r="163" spans="1:9" ht="30">
      <c r="A163" s="30" t="s">
        <v>28</v>
      </c>
      <c r="B163" s="42" t="s">
        <v>50</v>
      </c>
      <c r="C163" s="15">
        <v>120</v>
      </c>
      <c r="D163" s="20">
        <v>24350.400000000001</v>
      </c>
      <c r="E163" s="20">
        <v>-6.5</v>
      </c>
      <c r="F163" s="20">
        <f>D163+E163</f>
        <v>24343.9</v>
      </c>
    </row>
    <row r="164" spans="1:9" ht="30">
      <c r="A164" s="35" t="s">
        <v>153</v>
      </c>
      <c r="B164" s="53" t="s">
        <v>50</v>
      </c>
      <c r="C164" s="23">
        <v>200</v>
      </c>
      <c r="D164" s="16">
        <f>D165</f>
        <v>83</v>
      </c>
      <c r="E164" s="16">
        <f>E165</f>
        <v>15</v>
      </c>
      <c r="F164" s="16">
        <f>F165</f>
        <v>98</v>
      </c>
    </row>
    <row r="165" spans="1:9" ht="45">
      <c r="A165" s="26" t="s">
        <v>154</v>
      </c>
      <c r="B165" s="42" t="s">
        <v>50</v>
      </c>
      <c r="C165" s="15">
        <v>240</v>
      </c>
      <c r="D165" s="16">
        <v>83</v>
      </c>
      <c r="E165" s="10">
        <v>15</v>
      </c>
      <c r="F165" s="16">
        <f>D165+E165</f>
        <v>98</v>
      </c>
    </row>
    <row r="166" spans="1:9" ht="30">
      <c r="A166" s="25" t="s">
        <v>16</v>
      </c>
      <c r="B166" s="42" t="s">
        <v>50</v>
      </c>
      <c r="C166" s="15">
        <v>300</v>
      </c>
      <c r="D166" s="16">
        <f>D167</f>
        <v>0</v>
      </c>
      <c r="E166" s="16">
        <f t="shared" ref="E166:F166" si="52">E167</f>
        <v>107.2</v>
      </c>
      <c r="F166" s="16">
        <f t="shared" si="52"/>
        <v>107.2</v>
      </c>
    </row>
    <row r="167" spans="1:9" ht="45">
      <c r="A167" s="72" t="s">
        <v>157</v>
      </c>
      <c r="B167" s="42" t="s">
        <v>50</v>
      </c>
      <c r="C167" s="15">
        <v>321</v>
      </c>
      <c r="D167" s="105"/>
      <c r="E167" s="10">
        <v>107.2</v>
      </c>
      <c r="F167" s="16">
        <f>D167+E167</f>
        <v>107.2</v>
      </c>
    </row>
    <row r="168" spans="1:9" ht="31.5">
      <c r="A168" s="65" t="s">
        <v>142</v>
      </c>
      <c r="B168" s="42" t="s">
        <v>131</v>
      </c>
      <c r="C168" s="15">
        <v>0</v>
      </c>
      <c r="D168" s="16">
        <f>D169</f>
        <v>736.1</v>
      </c>
      <c r="E168" s="16">
        <f t="shared" ref="E168:F169" si="53">E169</f>
        <v>-736.1</v>
      </c>
      <c r="F168" s="16">
        <f t="shared" si="53"/>
        <v>0</v>
      </c>
    </row>
    <row r="169" spans="1:9" ht="31.5">
      <c r="A169" s="60" t="s">
        <v>153</v>
      </c>
      <c r="B169" s="42" t="s">
        <v>131</v>
      </c>
      <c r="C169" s="23">
        <v>200</v>
      </c>
      <c r="D169" s="16">
        <f>D170</f>
        <v>736.1</v>
      </c>
      <c r="E169" s="16">
        <f t="shared" si="53"/>
        <v>-736.1</v>
      </c>
      <c r="F169" s="16">
        <f t="shared" si="53"/>
        <v>0</v>
      </c>
    </row>
    <row r="170" spans="1:9" ht="47.25">
      <c r="A170" s="61" t="s">
        <v>154</v>
      </c>
      <c r="B170" s="42" t="s">
        <v>131</v>
      </c>
      <c r="C170" s="15">
        <v>240</v>
      </c>
      <c r="D170" s="10">
        <v>736.1</v>
      </c>
      <c r="E170" s="10">
        <v>-736.1</v>
      </c>
      <c r="F170" s="16">
        <f>D170+E170</f>
        <v>0</v>
      </c>
    </row>
    <row r="171" spans="1:9" ht="57.75">
      <c r="A171" s="96" t="s">
        <v>11</v>
      </c>
      <c r="B171" s="84" t="s">
        <v>47</v>
      </c>
      <c r="C171" s="91">
        <v>0</v>
      </c>
      <c r="D171" s="92">
        <f>D172+D183+D190</f>
        <v>14877.6</v>
      </c>
      <c r="E171" s="92">
        <f t="shared" ref="E171:F171" si="54">E172+E183+E190</f>
        <v>2104.6</v>
      </c>
      <c r="F171" s="92">
        <f t="shared" si="54"/>
        <v>16982.2</v>
      </c>
      <c r="I171" s="2"/>
    </row>
    <row r="172" spans="1:9" ht="45">
      <c r="A172" s="26" t="s">
        <v>122</v>
      </c>
      <c r="B172" s="15" t="s">
        <v>48</v>
      </c>
      <c r="C172" s="15">
        <v>0</v>
      </c>
      <c r="D172" s="17">
        <f>D173</f>
        <v>12187.2</v>
      </c>
      <c r="E172" s="17">
        <f>E173</f>
        <v>512.6</v>
      </c>
      <c r="F172" s="17">
        <f>F173</f>
        <v>12699.800000000001</v>
      </c>
    </row>
    <row r="173" spans="1:9" ht="94.5">
      <c r="A173" s="61" t="s">
        <v>115</v>
      </c>
      <c r="B173" s="53" t="s">
        <v>53</v>
      </c>
      <c r="C173" s="15">
        <v>0</v>
      </c>
      <c r="D173" s="17">
        <f>D174+D176+D182+D180+D178</f>
        <v>12187.2</v>
      </c>
      <c r="E173" s="17">
        <f>E174+E176+E182+E180+E178</f>
        <v>512.6</v>
      </c>
      <c r="F173" s="17">
        <f>F174+F176+F182+F180+F178</f>
        <v>12699.800000000001</v>
      </c>
    </row>
    <row r="174" spans="1:9" ht="90">
      <c r="A174" s="29" t="s">
        <v>17</v>
      </c>
      <c r="B174" s="53" t="s">
        <v>53</v>
      </c>
      <c r="C174" s="23">
        <v>100</v>
      </c>
      <c r="D174" s="16">
        <f>D175</f>
        <v>10038.700000000001</v>
      </c>
      <c r="E174" s="16">
        <f t="shared" ref="E174:F174" si="55">E175</f>
        <v>29.9</v>
      </c>
      <c r="F174" s="16">
        <f t="shared" si="55"/>
        <v>10068.6</v>
      </c>
    </row>
    <row r="175" spans="1:9" ht="30">
      <c r="A175" s="30" t="s">
        <v>18</v>
      </c>
      <c r="B175" s="42" t="s">
        <v>53</v>
      </c>
      <c r="C175" s="15">
        <v>110</v>
      </c>
      <c r="D175" s="17">
        <v>10038.700000000001</v>
      </c>
      <c r="E175" s="17">
        <v>29.9</v>
      </c>
      <c r="F175" s="17">
        <f>D175+E175</f>
        <v>10068.6</v>
      </c>
    </row>
    <row r="176" spans="1:9" ht="30">
      <c r="A176" s="35" t="s">
        <v>153</v>
      </c>
      <c r="B176" s="53" t="s">
        <v>53</v>
      </c>
      <c r="C176" s="23">
        <v>200</v>
      </c>
      <c r="D176" s="16">
        <f>D177</f>
        <v>1980.8</v>
      </c>
      <c r="E176" s="16">
        <f>E177</f>
        <v>185.2</v>
      </c>
      <c r="F176" s="16">
        <f>F177</f>
        <v>2166</v>
      </c>
    </row>
    <row r="177" spans="1:6" ht="45">
      <c r="A177" s="30" t="s">
        <v>77</v>
      </c>
      <c r="B177" s="42" t="s">
        <v>53</v>
      </c>
      <c r="C177" s="15">
        <v>240</v>
      </c>
      <c r="D177" s="17">
        <v>1980.8</v>
      </c>
      <c r="E177" s="17">
        <v>185.2</v>
      </c>
      <c r="F177" s="17">
        <f>D177+E177</f>
        <v>2166</v>
      </c>
    </row>
    <row r="178" spans="1:6" ht="30">
      <c r="A178" s="25" t="s">
        <v>16</v>
      </c>
      <c r="B178" s="42" t="s">
        <v>53</v>
      </c>
      <c r="C178" s="15">
        <v>300</v>
      </c>
      <c r="D178" s="17">
        <f>D179</f>
        <v>0</v>
      </c>
      <c r="E178" s="17">
        <f t="shared" ref="E178:F178" si="56">E179</f>
        <v>180.5</v>
      </c>
      <c r="F178" s="17">
        <f t="shared" si="56"/>
        <v>180.5</v>
      </c>
    </row>
    <row r="179" spans="1:6" ht="45">
      <c r="A179" s="72" t="s">
        <v>157</v>
      </c>
      <c r="B179" s="42" t="s">
        <v>53</v>
      </c>
      <c r="C179" s="15">
        <v>321</v>
      </c>
      <c r="D179" s="17"/>
      <c r="E179" s="17">
        <v>180.5</v>
      </c>
      <c r="F179" s="17">
        <f>D179+E179</f>
        <v>180.5</v>
      </c>
    </row>
    <row r="180" spans="1:6">
      <c r="A180" s="27" t="s">
        <v>20</v>
      </c>
      <c r="B180" s="42" t="s">
        <v>53</v>
      </c>
      <c r="C180" s="15">
        <v>800</v>
      </c>
      <c r="D180" s="17">
        <f>D181</f>
        <v>3</v>
      </c>
      <c r="E180" s="17">
        <f t="shared" ref="E180:F180" si="57">E181</f>
        <v>-3</v>
      </c>
      <c r="F180" s="17">
        <f t="shared" si="57"/>
        <v>0</v>
      </c>
    </row>
    <row r="181" spans="1:6" ht="15.75">
      <c r="A181" s="73" t="s">
        <v>160</v>
      </c>
      <c r="B181" s="42" t="s">
        <v>53</v>
      </c>
      <c r="C181" s="15">
        <v>830</v>
      </c>
      <c r="D181" s="17">
        <v>3</v>
      </c>
      <c r="E181" s="17">
        <v>-3</v>
      </c>
      <c r="F181" s="17">
        <f>D181+E181</f>
        <v>0</v>
      </c>
    </row>
    <row r="182" spans="1:6">
      <c r="A182" s="27" t="s">
        <v>21</v>
      </c>
      <c r="B182" s="42" t="s">
        <v>53</v>
      </c>
      <c r="C182" s="15">
        <v>850</v>
      </c>
      <c r="D182" s="17">
        <v>164.7</v>
      </c>
      <c r="E182" s="17">
        <v>120</v>
      </c>
      <c r="F182" s="17">
        <f>D182+E182</f>
        <v>284.7</v>
      </c>
    </row>
    <row r="183" spans="1:6" ht="30">
      <c r="A183" s="39" t="s">
        <v>142</v>
      </c>
      <c r="B183" s="53" t="s">
        <v>131</v>
      </c>
      <c r="C183" s="15">
        <v>0</v>
      </c>
      <c r="D183" s="20">
        <f>D184+D188+D187</f>
        <v>1644.5</v>
      </c>
      <c r="E183" s="20">
        <f>E184+E188+E187</f>
        <v>894</v>
      </c>
      <c r="F183" s="20">
        <f>F184+F188+F187</f>
        <v>2538.5</v>
      </c>
    </row>
    <row r="184" spans="1:6" ht="90">
      <c r="A184" s="29" t="s">
        <v>17</v>
      </c>
      <c r="B184" s="53" t="s">
        <v>131</v>
      </c>
      <c r="C184" s="38">
        <v>100</v>
      </c>
      <c r="D184" s="19">
        <f>D185</f>
        <v>846</v>
      </c>
      <c r="E184" s="19">
        <f>E185</f>
        <v>-7.8</v>
      </c>
      <c r="F184" s="19">
        <f>F185</f>
        <v>838.2</v>
      </c>
    </row>
    <row r="185" spans="1:6" ht="30">
      <c r="A185" s="27" t="s">
        <v>28</v>
      </c>
      <c r="B185" s="53" t="s">
        <v>131</v>
      </c>
      <c r="C185" s="33">
        <v>120</v>
      </c>
      <c r="D185" s="20">
        <v>846</v>
      </c>
      <c r="E185" s="20">
        <v>-7.8</v>
      </c>
      <c r="F185" s="20">
        <f>D185+E185</f>
        <v>838.2</v>
      </c>
    </row>
    <row r="186" spans="1:6" ht="30">
      <c r="A186" s="35" t="s">
        <v>153</v>
      </c>
      <c r="B186" s="53" t="s">
        <v>131</v>
      </c>
      <c r="C186" s="33">
        <v>200</v>
      </c>
      <c r="D186" s="20">
        <f>D187</f>
        <v>540</v>
      </c>
      <c r="E186" s="20">
        <f t="shared" ref="E186:F186" si="58">E187</f>
        <v>736.1</v>
      </c>
      <c r="F186" s="20">
        <f t="shared" si="58"/>
        <v>1276.0999999999999</v>
      </c>
    </row>
    <row r="187" spans="1:6" ht="45">
      <c r="A187" s="30" t="s">
        <v>77</v>
      </c>
      <c r="B187" s="53" t="s">
        <v>131</v>
      </c>
      <c r="C187" s="33">
        <v>240</v>
      </c>
      <c r="D187" s="20">
        <v>540</v>
      </c>
      <c r="E187" s="20">
        <v>736.1</v>
      </c>
      <c r="F187" s="20">
        <f>D187+E187</f>
        <v>1276.0999999999999</v>
      </c>
    </row>
    <row r="188" spans="1:6">
      <c r="A188" s="27" t="s">
        <v>20</v>
      </c>
      <c r="B188" s="53" t="s">
        <v>131</v>
      </c>
      <c r="C188" s="24">
        <v>800</v>
      </c>
      <c r="D188" s="19">
        <f>D189</f>
        <v>258.5</v>
      </c>
      <c r="E188" s="19">
        <f>E189</f>
        <v>165.7</v>
      </c>
      <c r="F188" s="19">
        <f>F189</f>
        <v>424.2</v>
      </c>
    </row>
    <row r="189" spans="1:6">
      <c r="A189" s="27" t="s">
        <v>21</v>
      </c>
      <c r="B189" s="53" t="s">
        <v>131</v>
      </c>
      <c r="C189" s="14">
        <v>850</v>
      </c>
      <c r="D189" s="20">
        <v>258.5</v>
      </c>
      <c r="E189" s="20">
        <v>165.7</v>
      </c>
      <c r="F189" s="20">
        <f>D189+E189</f>
        <v>424.2</v>
      </c>
    </row>
    <row r="190" spans="1:6" ht="60">
      <c r="A190" s="39" t="s">
        <v>54</v>
      </c>
      <c r="B190" s="53" t="s">
        <v>95</v>
      </c>
      <c r="C190" s="15">
        <v>0</v>
      </c>
      <c r="D190" s="20">
        <f t="shared" ref="D190:F191" si="59">D191</f>
        <v>1045.9000000000001</v>
      </c>
      <c r="E190" s="20">
        <f t="shared" si="59"/>
        <v>698</v>
      </c>
      <c r="F190" s="20">
        <f t="shared" si="59"/>
        <v>1743.9</v>
      </c>
    </row>
    <row r="191" spans="1:6" ht="45">
      <c r="A191" s="35" t="s">
        <v>155</v>
      </c>
      <c r="B191" s="53" t="s">
        <v>95</v>
      </c>
      <c r="C191" s="23">
        <v>200</v>
      </c>
      <c r="D191" s="20">
        <f t="shared" si="59"/>
        <v>1045.9000000000001</v>
      </c>
      <c r="E191" s="20">
        <f t="shared" si="59"/>
        <v>698</v>
      </c>
      <c r="F191" s="20">
        <f t="shared" si="59"/>
        <v>1743.9</v>
      </c>
    </row>
    <row r="192" spans="1:6" ht="45">
      <c r="A192" s="30" t="s">
        <v>77</v>
      </c>
      <c r="B192" s="53" t="s">
        <v>95</v>
      </c>
      <c r="C192" s="15">
        <v>240</v>
      </c>
      <c r="D192" s="20">
        <v>1045.9000000000001</v>
      </c>
      <c r="E192" s="20">
        <v>698</v>
      </c>
      <c r="F192" s="20">
        <f>D192+E192</f>
        <v>1743.9</v>
      </c>
    </row>
    <row r="193" spans="1:9" ht="57">
      <c r="A193" s="97" t="s">
        <v>75</v>
      </c>
      <c r="B193" s="79" t="s">
        <v>47</v>
      </c>
      <c r="C193" s="80">
        <v>0</v>
      </c>
      <c r="D193" s="89">
        <f>D195</f>
        <v>121.4</v>
      </c>
      <c r="E193" s="89">
        <f>E195</f>
        <v>0</v>
      </c>
      <c r="F193" s="89">
        <f>F195</f>
        <v>121.4</v>
      </c>
      <c r="I193" s="2"/>
    </row>
    <row r="194" spans="1:9" ht="30">
      <c r="A194" s="41" t="s">
        <v>105</v>
      </c>
      <c r="B194" s="32" t="s">
        <v>48</v>
      </c>
      <c r="C194" s="15">
        <v>0</v>
      </c>
      <c r="D194" s="21">
        <f>D195</f>
        <v>121.4</v>
      </c>
      <c r="E194" s="21">
        <v>0</v>
      </c>
      <c r="F194" s="21">
        <f>F195</f>
        <v>121.4</v>
      </c>
    </row>
    <row r="195" spans="1:9" ht="30">
      <c r="A195" s="25" t="s">
        <v>142</v>
      </c>
      <c r="B195" s="32" t="s">
        <v>131</v>
      </c>
      <c r="C195" s="15">
        <v>0</v>
      </c>
      <c r="D195" s="20">
        <f>D196</f>
        <v>121.4</v>
      </c>
      <c r="E195" s="20">
        <f>E196</f>
        <v>0</v>
      </c>
      <c r="F195" s="20">
        <f>F196</f>
        <v>121.4</v>
      </c>
    </row>
    <row r="196" spans="1:9" ht="30">
      <c r="A196" s="25" t="s">
        <v>16</v>
      </c>
      <c r="B196" s="32" t="s">
        <v>131</v>
      </c>
      <c r="C196" s="14">
        <v>300</v>
      </c>
      <c r="D196" s="20">
        <f>D197</f>
        <v>121.4</v>
      </c>
      <c r="E196" s="20">
        <f>E197</f>
        <v>0</v>
      </c>
      <c r="F196" s="20">
        <f>F197</f>
        <v>121.4</v>
      </c>
    </row>
    <row r="197" spans="1:9" ht="45">
      <c r="A197" s="72" t="s">
        <v>157</v>
      </c>
      <c r="B197" s="32" t="s">
        <v>131</v>
      </c>
      <c r="C197" s="14">
        <v>321</v>
      </c>
      <c r="D197" s="20">
        <v>121.4</v>
      </c>
      <c r="E197" s="20"/>
      <c r="F197" s="20">
        <v>121.4</v>
      </c>
    </row>
    <row r="198" spans="1:9" ht="57">
      <c r="A198" s="97" t="s">
        <v>75</v>
      </c>
      <c r="B198" s="79" t="s">
        <v>47</v>
      </c>
      <c r="C198" s="84">
        <v>0</v>
      </c>
      <c r="D198" s="98">
        <f>D199</f>
        <v>77.3</v>
      </c>
      <c r="E198" s="98">
        <f>E199</f>
        <v>0</v>
      </c>
      <c r="F198" s="98">
        <f>F199</f>
        <v>77.3</v>
      </c>
      <c r="I198" s="2"/>
    </row>
    <row r="199" spans="1:9" ht="45">
      <c r="A199" s="26" t="s">
        <v>107</v>
      </c>
      <c r="B199" s="32" t="s">
        <v>48</v>
      </c>
      <c r="C199" s="15">
        <v>0</v>
      </c>
      <c r="D199" s="19">
        <f>D201</f>
        <v>77.3</v>
      </c>
      <c r="E199" s="19">
        <f>E201</f>
        <v>0</v>
      </c>
      <c r="F199" s="19">
        <f>F201</f>
        <v>77.3</v>
      </c>
    </row>
    <row r="200" spans="1:9">
      <c r="A200" s="26" t="s">
        <v>108</v>
      </c>
      <c r="B200" s="43" t="s">
        <v>89</v>
      </c>
      <c r="C200" s="15">
        <v>0</v>
      </c>
      <c r="D200" s="19">
        <f t="shared" ref="D200:F201" si="60">D201</f>
        <v>77.3</v>
      </c>
      <c r="E200" s="19">
        <f t="shared" si="60"/>
        <v>0</v>
      </c>
      <c r="F200" s="19">
        <f t="shared" si="60"/>
        <v>77.3</v>
      </c>
    </row>
    <row r="201" spans="1:9">
      <c r="A201" s="26" t="s">
        <v>126</v>
      </c>
      <c r="B201" s="43" t="s">
        <v>89</v>
      </c>
      <c r="C201" s="24">
        <v>500</v>
      </c>
      <c r="D201" s="19">
        <f t="shared" si="60"/>
        <v>77.3</v>
      </c>
      <c r="E201" s="19">
        <f t="shared" si="60"/>
        <v>0</v>
      </c>
      <c r="F201" s="19">
        <f t="shared" si="60"/>
        <v>77.3</v>
      </c>
    </row>
    <row r="202" spans="1:9">
      <c r="A202" s="40" t="s">
        <v>71</v>
      </c>
      <c r="B202" s="43" t="s">
        <v>89</v>
      </c>
      <c r="C202" s="14">
        <v>540</v>
      </c>
      <c r="D202" s="20">
        <v>77.3</v>
      </c>
      <c r="E202" s="20"/>
      <c r="F202" s="20">
        <f>D202+E202</f>
        <v>77.3</v>
      </c>
    </row>
    <row r="203" spans="1:9" ht="42.75">
      <c r="A203" s="87" t="s">
        <v>9</v>
      </c>
      <c r="B203" s="84" t="s">
        <v>29</v>
      </c>
      <c r="C203" s="84">
        <v>0</v>
      </c>
      <c r="D203" s="85">
        <f>D204+D208+D212+D216+D220</f>
        <v>7553.1</v>
      </c>
      <c r="E203" s="85">
        <f t="shared" ref="E203:F203" si="61">E204+E208+E212+E216+E220</f>
        <v>195.5</v>
      </c>
      <c r="F203" s="85">
        <f t="shared" si="61"/>
        <v>7748.6</v>
      </c>
      <c r="I203" s="2"/>
    </row>
    <row r="204" spans="1:9" ht="60">
      <c r="A204" s="35" t="s">
        <v>98</v>
      </c>
      <c r="B204" s="23" t="s">
        <v>30</v>
      </c>
      <c r="C204" s="23">
        <v>0</v>
      </c>
      <c r="D204" s="67">
        <f t="shared" ref="D204:F206" si="62">D205</f>
        <v>3106.7</v>
      </c>
      <c r="E204" s="67">
        <f t="shared" si="62"/>
        <v>0</v>
      </c>
      <c r="F204" s="67">
        <f t="shared" si="62"/>
        <v>3106.7</v>
      </c>
    </row>
    <row r="205" spans="1:9" ht="60">
      <c r="A205" s="26" t="s">
        <v>147</v>
      </c>
      <c r="B205" s="15" t="s">
        <v>31</v>
      </c>
      <c r="C205" s="15">
        <v>0</v>
      </c>
      <c r="D205" s="59">
        <f t="shared" si="62"/>
        <v>3106.7</v>
      </c>
      <c r="E205" s="59">
        <f t="shared" si="62"/>
        <v>0</v>
      </c>
      <c r="F205" s="59">
        <f t="shared" si="62"/>
        <v>3106.7</v>
      </c>
    </row>
    <row r="206" spans="1:9" ht="30">
      <c r="A206" s="26" t="s">
        <v>153</v>
      </c>
      <c r="B206" s="15" t="s">
        <v>31</v>
      </c>
      <c r="C206" s="33">
        <v>200</v>
      </c>
      <c r="D206" s="59">
        <f t="shared" si="62"/>
        <v>3106.7</v>
      </c>
      <c r="E206" s="59">
        <f t="shared" si="62"/>
        <v>0</v>
      </c>
      <c r="F206" s="59">
        <f t="shared" si="62"/>
        <v>3106.7</v>
      </c>
    </row>
    <row r="207" spans="1:9" ht="45">
      <c r="A207" s="30" t="s">
        <v>77</v>
      </c>
      <c r="B207" s="15" t="s">
        <v>31</v>
      </c>
      <c r="C207" s="33">
        <v>240</v>
      </c>
      <c r="D207" s="59">
        <v>3106.7</v>
      </c>
      <c r="E207" s="59"/>
      <c r="F207" s="59">
        <f>D207+E207</f>
        <v>3106.7</v>
      </c>
    </row>
    <row r="208" spans="1:9" ht="30">
      <c r="A208" s="35" t="s">
        <v>99</v>
      </c>
      <c r="B208" s="23" t="s">
        <v>32</v>
      </c>
      <c r="C208" s="23">
        <v>0</v>
      </c>
      <c r="D208" s="69">
        <f>D209</f>
        <v>300</v>
      </c>
      <c r="E208" s="69">
        <f t="shared" ref="E208:F208" si="63">E209</f>
        <v>0</v>
      </c>
      <c r="F208" s="69">
        <f t="shared" si="63"/>
        <v>300</v>
      </c>
    </row>
    <row r="209" spans="1:6" ht="45">
      <c r="A209" s="26" t="s">
        <v>146</v>
      </c>
      <c r="B209" s="15" t="s">
        <v>33</v>
      </c>
      <c r="C209" s="15">
        <v>0</v>
      </c>
      <c r="D209" s="66">
        <f>D210</f>
        <v>300</v>
      </c>
      <c r="E209" s="66"/>
      <c r="F209" s="66">
        <f>F210</f>
        <v>300</v>
      </c>
    </row>
    <row r="210" spans="1:6" ht="30">
      <c r="A210" s="26" t="s">
        <v>153</v>
      </c>
      <c r="B210" s="15" t="s">
        <v>33</v>
      </c>
      <c r="C210" s="33">
        <v>200</v>
      </c>
      <c r="D210" s="66">
        <f>D211</f>
        <v>300</v>
      </c>
      <c r="E210" s="66">
        <f t="shared" ref="E210:F210" si="64">E211</f>
        <v>0</v>
      </c>
      <c r="F210" s="66">
        <f t="shared" si="64"/>
        <v>300</v>
      </c>
    </row>
    <row r="211" spans="1:6" ht="45">
      <c r="A211" s="30" t="s">
        <v>77</v>
      </c>
      <c r="B211" s="15" t="s">
        <v>33</v>
      </c>
      <c r="C211" s="33">
        <v>240</v>
      </c>
      <c r="D211" s="66">
        <v>300</v>
      </c>
      <c r="E211" s="66"/>
      <c r="F211" s="66">
        <v>300</v>
      </c>
    </row>
    <row r="212" spans="1:6" ht="60">
      <c r="A212" s="35" t="s">
        <v>100</v>
      </c>
      <c r="B212" s="23" t="s">
        <v>34</v>
      </c>
      <c r="C212" s="23">
        <v>0</v>
      </c>
      <c r="D212" s="69">
        <f>D213</f>
        <v>100</v>
      </c>
      <c r="E212" s="69"/>
      <c r="F212" s="69">
        <f>F213</f>
        <v>100</v>
      </c>
    </row>
    <row r="213" spans="1:6" ht="45">
      <c r="A213" s="35" t="s">
        <v>148</v>
      </c>
      <c r="B213" s="15" t="s">
        <v>35</v>
      </c>
      <c r="C213" s="15">
        <v>0</v>
      </c>
      <c r="D213" s="59">
        <f>D214</f>
        <v>100</v>
      </c>
      <c r="E213" s="59"/>
      <c r="F213" s="59">
        <f>F214</f>
        <v>100</v>
      </c>
    </row>
    <row r="214" spans="1:6" ht="30">
      <c r="A214" s="26" t="s">
        <v>153</v>
      </c>
      <c r="B214" s="15" t="s">
        <v>35</v>
      </c>
      <c r="C214" s="33">
        <v>200</v>
      </c>
      <c r="D214" s="66">
        <f>D215</f>
        <v>100</v>
      </c>
      <c r="E214" s="66">
        <f t="shared" ref="E214:F214" si="65">E215</f>
        <v>0</v>
      </c>
      <c r="F214" s="66">
        <f t="shared" si="65"/>
        <v>100</v>
      </c>
    </row>
    <row r="215" spans="1:6" ht="45">
      <c r="A215" s="30" t="s">
        <v>77</v>
      </c>
      <c r="B215" s="15" t="s">
        <v>35</v>
      </c>
      <c r="C215" s="33">
        <v>240</v>
      </c>
      <c r="D215" s="66">
        <v>100</v>
      </c>
      <c r="E215" s="66"/>
      <c r="F215" s="66">
        <v>100</v>
      </c>
    </row>
    <row r="216" spans="1:6" ht="45">
      <c r="A216" s="35" t="s">
        <v>101</v>
      </c>
      <c r="B216" s="23" t="s">
        <v>36</v>
      </c>
      <c r="C216" s="23">
        <v>0</v>
      </c>
      <c r="D216" s="67">
        <f t="shared" ref="D216:F218" si="66">D217</f>
        <v>2346.4</v>
      </c>
      <c r="E216" s="67">
        <f t="shared" si="66"/>
        <v>-15.5</v>
      </c>
      <c r="F216" s="67">
        <f t="shared" si="66"/>
        <v>2330.9</v>
      </c>
    </row>
    <row r="217" spans="1:6" ht="45">
      <c r="A217" s="26" t="s">
        <v>149</v>
      </c>
      <c r="B217" s="15" t="s">
        <v>37</v>
      </c>
      <c r="C217" s="15">
        <v>0</v>
      </c>
      <c r="D217" s="59">
        <f t="shared" si="66"/>
        <v>2346.4</v>
      </c>
      <c r="E217" s="59">
        <f t="shared" si="66"/>
        <v>-15.5</v>
      </c>
      <c r="F217" s="59">
        <f t="shared" si="66"/>
        <v>2330.9</v>
      </c>
    </row>
    <row r="218" spans="1:6" ht="30">
      <c r="A218" s="26" t="s">
        <v>153</v>
      </c>
      <c r="B218" s="15" t="s">
        <v>37</v>
      </c>
      <c r="C218" s="33">
        <v>200</v>
      </c>
      <c r="D218" s="59">
        <f t="shared" si="66"/>
        <v>2346.4</v>
      </c>
      <c r="E218" s="59">
        <f t="shared" si="66"/>
        <v>-15.5</v>
      </c>
      <c r="F218" s="59">
        <f t="shared" si="66"/>
        <v>2330.9</v>
      </c>
    </row>
    <row r="219" spans="1:6" ht="45">
      <c r="A219" s="30" t="s">
        <v>77</v>
      </c>
      <c r="B219" s="15" t="s">
        <v>37</v>
      </c>
      <c r="C219" s="33">
        <v>240</v>
      </c>
      <c r="D219" s="59">
        <v>2346.4</v>
      </c>
      <c r="E219" s="59">
        <v>-15.5</v>
      </c>
      <c r="F219" s="59">
        <f>D219+E219</f>
        <v>2330.9</v>
      </c>
    </row>
    <row r="220" spans="1:6" ht="45.75" customHeight="1">
      <c r="A220" s="35" t="s">
        <v>102</v>
      </c>
      <c r="B220" s="23" t="s">
        <v>38</v>
      </c>
      <c r="C220" s="23">
        <v>0</v>
      </c>
      <c r="D220" s="67">
        <f>D221+D224</f>
        <v>1700</v>
      </c>
      <c r="E220" s="67">
        <f t="shared" ref="E220:F220" si="67">E221+E224</f>
        <v>211</v>
      </c>
      <c r="F220" s="67">
        <f t="shared" si="67"/>
        <v>1911</v>
      </c>
    </row>
    <row r="221" spans="1:6" ht="60">
      <c r="A221" s="26" t="s">
        <v>150</v>
      </c>
      <c r="B221" s="15" t="s">
        <v>39</v>
      </c>
      <c r="C221" s="15">
        <v>0</v>
      </c>
      <c r="D221" s="59">
        <f t="shared" ref="D221:F222" si="68">D222</f>
        <v>1700</v>
      </c>
      <c r="E221" s="59">
        <f t="shared" si="68"/>
        <v>193</v>
      </c>
      <c r="F221" s="59">
        <f t="shared" si="68"/>
        <v>1893</v>
      </c>
    </row>
    <row r="222" spans="1:6" ht="30">
      <c r="A222" s="26" t="s">
        <v>156</v>
      </c>
      <c r="B222" s="15" t="s">
        <v>39</v>
      </c>
      <c r="C222" s="33">
        <v>200</v>
      </c>
      <c r="D222" s="59">
        <f t="shared" si="68"/>
        <v>1700</v>
      </c>
      <c r="E222" s="59">
        <f t="shared" si="68"/>
        <v>193</v>
      </c>
      <c r="F222" s="59">
        <f t="shared" si="68"/>
        <v>1893</v>
      </c>
    </row>
    <row r="223" spans="1:6" ht="45">
      <c r="A223" s="30" t="s">
        <v>77</v>
      </c>
      <c r="B223" s="15" t="s">
        <v>39</v>
      </c>
      <c r="C223" s="33">
        <v>240</v>
      </c>
      <c r="D223" s="59">
        <v>1700</v>
      </c>
      <c r="E223" s="59">
        <v>193</v>
      </c>
      <c r="F223" s="59">
        <f>D223+E223</f>
        <v>1893</v>
      </c>
    </row>
    <row r="224" spans="1:6" ht="60">
      <c r="A224" s="30" t="s">
        <v>181</v>
      </c>
      <c r="B224" s="15" t="s">
        <v>180</v>
      </c>
      <c r="C224" s="15">
        <v>0</v>
      </c>
      <c r="D224" s="59">
        <f>D225</f>
        <v>0</v>
      </c>
      <c r="E224" s="59">
        <f t="shared" ref="E224:F225" si="69">E225</f>
        <v>18</v>
      </c>
      <c r="F224" s="59">
        <f t="shared" si="69"/>
        <v>18</v>
      </c>
    </row>
    <row r="225" spans="1:9" ht="30">
      <c r="A225" s="26" t="s">
        <v>156</v>
      </c>
      <c r="B225" s="15" t="s">
        <v>180</v>
      </c>
      <c r="C225" s="33">
        <v>200</v>
      </c>
      <c r="D225" s="59">
        <f>D226</f>
        <v>0</v>
      </c>
      <c r="E225" s="59">
        <f t="shared" si="69"/>
        <v>18</v>
      </c>
      <c r="F225" s="59">
        <f t="shared" si="69"/>
        <v>18</v>
      </c>
    </row>
    <row r="226" spans="1:9" ht="45">
      <c r="A226" s="30" t="s">
        <v>77</v>
      </c>
      <c r="B226" s="15" t="s">
        <v>180</v>
      </c>
      <c r="C226" s="33">
        <v>240</v>
      </c>
      <c r="D226" s="59"/>
      <c r="E226" s="59">
        <v>18</v>
      </c>
      <c r="F226" s="59">
        <f>D226+E226</f>
        <v>18</v>
      </c>
    </row>
    <row r="227" spans="1:9">
      <c r="A227" s="58" t="s">
        <v>74</v>
      </c>
      <c r="B227" s="46"/>
      <c r="C227" s="46"/>
      <c r="D227" s="48">
        <f>D14+D21+D25+D54+D62+D100+D105+D128+D133+D138+D147+D152+D158+D171+D193+D198+D203</f>
        <v>108587.70000000003</v>
      </c>
      <c r="E227" s="48">
        <f t="shared" ref="E227:F227" si="70">E14+E21+E25+E54+E62+E100+E105+E128+E133+E138+E147+E152+E158+E171+E193+E198+E203</f>
        <v>5819.5</v>
      </c>
      <c r="F227" s="48">
        <f t="shared" si="70"/>
        <v>114407.20000000001</v>
      </c>
      <c r="I227" s="2"/>
    </row>
    <row r="228" spans="1:9">
      <c r="A228" s="46"/>
      <c r="B228" s="46"/>
      <c r="C228" s="46"/>
      <c r="D228" s="47"/>
      <c r="E228" s="64"/>
      <c r="F228" s="64"/>
    </row>
    <row r="230" spans="1:9">
      <c r="D230" s="2"/>
      <c r="E230" s="2"/>
      <c r="F230" s="2"/>
    </row>
    <row r="233" spans="1:9">
      <c r="D233" s="2"/>
    </row>
    <row r="251" spans="4:6">
      <c r="D251" s="22"/>
      <c r="E251" s="22"/>
      <c r="F251" s="13"/>
    </row>
    <row r="252" spans="4:6">
      <c r="D252" s="4"/>
    </row>
    <row r="253" spans="4:6">
      <c r="D253" s="2"/>
      <c r="E253" s="5"/>
      <c r="F253" s="9"/>
    </row>
    <row r="254" spans="4:6">
      <c r="D254" s="3"/>
      <c r="E254" s="3"/>
      <c r="F254" s="3"/>
    </row>
    <row r="255" spans="4:6">
      <c r="D255" s="6"/>
    </row>
    <row r="257" spans="4:4">
      <c r="D257" s="3"/>
    </row>
    <row r="260" spans="4:4">
      <c r="D260" s="3"/>
    </row>
    <row r="290" spans="6:6">
      <c r="F290" s="2"/>
    </row>
  </sheetData>
  <autoFilter ref="A13:G228"/>
  <mergeCells count="1">
    <mergeCell ref="A10:F1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2016-01-14T09:56:18Z</dcterms:modified>
</cp:coreProperties>
</file>